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5600" windowHeight="9432" tabRatio="913" activeTab="5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7" r:id="rId6"/>
  </sheets>
  <externalReferences>
    <externalReference r:id="rId7"/>
    <externalReference r:id="rId8"/>
  </externalReference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>'12 - Gastos y costos 2012'!$A$11:$AH$32</definedName>
    <definedName name="CUADRO12_2013">'12 - Gastos y costos 2013'!$A$15:$AH$36</definedName>
  </definedNames>
  <calcPr calcId="145621" concurrentCalc="0"/>
</workbook>
</file>

<file path=xl/calcChain.xml><?xml version="1.0" encoding="utf-8"?>
<calcChain xmlns="http://schemas.openxmlformats.org/spreadsheetml/2006/main">
  <c r="AG13" i="8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G19" i="7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H31" i="8"/>
  <c r="AH30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H29"/>
  <c r="AH28"/>
  <c r="AH27"/>
  <c r="AH26"/>
  <c r="AH25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H23"/>
  <c r="AH22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H21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H20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H17"/>
  <c r="AF21" i="7"/>
  <c r="AC21"/>
  <c r="X21"/>
  <c r="W21"/>
  <c r="V21"/>
  <c r="T21"/>
  <c r="S21"/>
  <c r="R21"/>
  <c r="Q21"/>
  <c r="M21"/>
  <c r="J21"/>
  <c r="H21"/>
  <c r="F21"/>
  <c r="E21"/>
  <c r="D21"/>
  <c r="C21"/>
  <c r="AF17"/>
  <c r="AC17"/>
  <c r="W17"/>
  <c r="V17"/>
  <c r="T17"/>
  <c r="S17"/>
  <c r="R17"/>
  <c r="Q17"/>
  <c r="M17"/>
  <c r="J17"/>
  <c r="H17"/>
  <c r="F17"/>
  <c r="E17"/>
  <c r="D17"/>
  <c r="C17"/>
  <c r="AH24" i="8"/>
  <c r="AH19"/>
  <c r="AH18"/>
  <c r="AH13"/>
  <c r="C28" i="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5"/>
  <c r="AH34"/>
  <c r="AH33"/>
  <c r="AH32"/>
  <c r="AH31"/>
  <c r="AH30"/>
  <c r="AH29"/>
  <c r="AH28"/>
  <c r="AH27"/>
  <c r="AH26"/>
  <c r="AG25"/>
  <c r="AG24"/>
  <c r="AG23"/>
  <c r="AG22"/>
  <c r="AF25"/>
  <c r="AE25"/>
  <c r="AD25"/>
  <c r="AC25"/>
  <c r="AC24"/>
  <c r="AC23"/>
  <c r="AC22"/>
  <c r="AB25"/>
  <c r="AA25"/>
  <c r="Z25"/>
  <c r="Y25"/>
  <c r="Y24"/>
  <c r="Y23"/>
  <c r="Y22"/>
  <c r="X25"/>
  <c r="W25"/>
  <c r="V25"/>
  <c r="U25"/>
  <c r="U24"/>
  <c r="U23"/>
  <c r="U22"/>
  <c r="T25"/>
  <c r="S25"/>
  <c r="R25"/>
  <c r="Q25"/>
  <c r="Q24"/>
  <c r="Q23"/>
  <c r="Q22"/>
  <c r="P25"/>
  <c r="O25"/>
  <c r="N25"/>
  <c r="M25"/>
  <c r="M24"/>
  <c r="M23"/>
  <c r="M22"/>
  <c r="L25"/>
  <c r="K25"/>
  <c r="J25"/>
  <c r="I25"/>
  <c r="I24"/>
  <c r="I23"/>
  <c r="I22"/>
  <c r="H25"/>
  <c r="G25"/>
  <c r="F25"/>
  <c r="E25"/>
  <c r="E24"/>
  <c r="E23"/>
  <c r="E22"/>
  <c r="D25"/>
  <c r="C25"/>
  <c r="AF24"/>
  <c r="AF23"/>
  <c r="AF22"/>
  <c r="AE24"/>
  <c r="AD24"/>
  <c r="AB24"/>
  <c r="AB23"/>
  <c r="AB22"/>
  <c r="AA24"/>
  <c r="Z24"/>
  <c r="X24"/>
  <c r="X23"/>
  <c r="X22"/>
  <c r="W24"/>
  <c r="V24"/>
  <c r="T24"/>
  <c r="T23"/>
  <c r="T22"/>
  <c r="S24"/>
  <c r="S23"/>
  <c r="S22"/>
  <c r="R24"/>
  <c r="P24"/>
  <c r="P23"/>
  <c r="P22"/>
  <c r="O24"/>
  <c r="N24"/>
  <c r="L24"/>
  <c r="L23"/>
  <c r="L22"/>
  <c r="K24"/>
  <c r="J24"/>
  <c r="H24"/>
  <c r="H23"/>
  <c r="H22"/>
  <c r="G24"/>
  <c r="F24"/>
  <c r="D24"/>
  <c r="D23"/>
  <c r="D22"/>
  <c r="C24"/>
  <c r="AE23"/>
  <c r="AE22"/>
  <c r="AD23"/>
  <c r="AA23"/>
  <c r="AA22"/>
  <c r="Z23"/>
  <c r="W23"/>
  <c r="W22"/>
  <c r="V23"/>
  <c r="R23"/>
  <c r="O23"/>
  <c r="O22"/>
  <c r="N23"/>
  <c r="K23"/>
  <c r="K22"/>
  <c r="J23"/>
  <c r="G23"/>
  <c r="G22"/>
  <c r="F23"/>
  <c r="C23"/>
  <c r="C22"/>
  <c r="AD22"/>
  <c r="Z22"/>
  <c r="V22"/>
  <c r="R22"/>
  <c r="N22"/>
  <c r="J22"/>
  <c r="F22"/>
  <c r="AH21"/>
  <c r="AH17"/>
  <c r="AH32" i="6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H24"/>
  <c r="AH23"/>
  <c r="AG22"/>
  <c r="AG21"/>
  <c r="AG20"/>
  <c r="AG19"/>
  <c r="AG15"/>
  <c r="AG33"/>
  <c r="AG36"/>
  <c r="AF22"/>
  <c r="AF21"/>
  <c r="AF20"/>
  <c r="AF19"/>
  <c r="AF15"/>
  <c r="AF33"/>
  <c r="AF36"/>
  <c r="AE22"/>
  <c r="AD22"/>
  <c r="AC22"/>
  <c r="AC21"/>
  <c r="AC20"/>
  <c r="AC19"/>
  <c r="AC15"/>
  <c r="AC33"/>
  <c r="AC36"/>
  <c r="AB22"/>
  <c r="AA22"/>
  <c r="Z22"/>
  <c r="Y22"/>
  <c r="Y21"/>
  <c r="Y20"/>
  <c r="Y19"/>
  <c r="Y15"/>
  <c r="Y33"/>
  <c r="Y36"/>
  <c r="X22"/>
  <c r="X21"/>
  <c r="X20"/>
  <c r="X19"/>
  <c r="X15"/>
  <c r="X33"/>
  <c r="X36"/>
  <c r="W22"/>
  <c r="V22"/>
  <c r="U22"/>
  <c r="U21"/>
  <c r="U20"/>
  <c r="U19"/>
  <c r="U15"/>
  <c r="U33"/>
  <c r="U36"/>
  <c r="T22"/>
  <c r="S22"/>
  <c r="R22"/>
  <c r="Q22"/>
  <c r="Q21"/>
  <c r="Q20"/>
  <c r="Q19"/>
  <c r="Q15"/>
  <c r="Q33"/>
  <c r="Q36"/>
  <c r="P22"/>
  <c r="P21"/>
  <c r="P20"/>
  <c r="P19"/>
  <c r="P15"/>
  <c r="P33"/>
  <c r="P36"/>
  <c r="O22"/>
  <c r="N22"/>
  <c r="M22"/>
  <c r="M21"/>
  <c r="M20"/>
  <c r="M19"/>
  <c r="M15"/>
  <c r="M33"/>
  <c r="M36"/>
  <c r="L22"/>
  <c r="K22"/>
  <c r="J22"/>
  <c r="I22"/>
  <c r="I21"/>
  <c r="I20"/>
  <c r="I19"/>
  <c r="I15"/>
  <c r="I33"/>
  <c r="I36"/>
  <c r="H22"/>
  <c r="H21"/>
  <c r="H20"/>
  <c r="H19"/>
  <c r="H15"/>
  <c r="H33"/>
  <c r="H36"/>
  <c r="G22"/>
  <c r="F22"/>
  <c r="E22"/>
  <c r="E21"/>
  <c r="E20"/>
  <c r="E19"/>
  <c r="E15"/>
  <c r="E33"/>
  <c r="E36"/>
  <c r="D22"/>
  <c r="C22"/>
  <c r="AD21"/>
  <c r="AD20"/>
  <c r="AD19"/>
  <c r="AD15"/>
  <c r="AD33"/>
  <c r="AD36"/>
  <c r="AB21"/>
  <c r="AB20"/>
  <c r="AB19"/>
  <c r="AB15"/>
  <c r="AB33"/>
  <c r="AB36"/>
  <c r="Z21"/>
  <c r="Z20"/>
  <c r="Z19"/>
  <c r="Z15"/>
  <c r="Z33"/>
  <c r="Z36"/>
  <c r="V21"/>
  <c r="V20"/>
  <c r="V19"/>
  <c r="V15"/>
  <c r="V33"/>
  <c r="V36"/>
  <c r="T21"/>
  <c r="T20"/>
  <c r="T19"/>
  <c r="T15"/>
  <c r="T33"/>
  <c r="T36"/>
  <c r="R21"/>
  <c r="R20"/>
  <c r="R19"/>
  <c r="R15"/>
  <c r="R33"/>
  <c r="R36"/>
  <c r="N21"/>
  <c r="N20"/>
  <c r="N19"/>
  <c r="N15"/>
  <c r="N33"/>
  <c r="N36"/>
  <c r="L21"/>
  <c r="L20"/>
  <c r="L19"/>
  <c r="L15"/>
  <c r="L33"/>
  <c r="L36"/>
  <c r="J21"/>
  <c r="J20"/>
  <c r="J19"/>
  <c r="J15"/>
  <c r="J33"/>
  <c r="J36"/>
  <c r="F21"/>
  <c r="F20"/>
  <c r="F19"/>
  <c r="F15"/>
  <c r="F33"/>
  <c r="F36"/>
  <c r="D21"/>
  <c r="D20"/>
  <c r="D19"/>
  <c r="D15"/>
  <c r="D33"/>
  <c r="D36"/>
  <c r="AH18"/>
  <c r="AH16"/>
  <c r="AH14"/>
  <c r="AH32" i="5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W21"/>
  <c r="W20"/>
  <c r="W19"/>
  <c r="W15"/>
  <c r="W33"/>
  <c r="W36"/>
  <c r="V25"/>
  <c r="V21"/>
  <c r="V20"/>
  <c r="V19"/>
  <c r="V15"/>
  <c r="V33"/>
  <c r="V36"/>
  <c r="U25"/>
  <c r="T25"/>
  <c r="S25"/>
  <c r="R25"/>
  <c r="Q25"/>
  <c r="P25"/>
  <c r="O25"/>
  <c r="N25"/>
  <c r="M25"/>
  <c r="L25"/>
  <c r="K25"/>
  <c r="J25"/>
  <c r="I25"/>
  <c r="H25"/>
  <c r="G25"/>
  <c r="G21"/>
  <c r="G20"/>
  <c r="G19"/>
  <c r="G15"/>
  <c r="G33"/>
  <c r="G36"/>
  <c r="F25"/>
  <c r="F21"/>
  <c r="F20"/>
  <c r="F19"/>
  <c r="F15"/>
  <c r="F33"/>
  <c r="F36"/>
  <c r="E25"/>
  <c r="D25"/>
  <c r="C25"/>
  <c r="AH24"/>
  <c r="AH23"/>
  <c r="AG22"/>
  <c r="AF22"/>
  <c r="AF21"/>
  <c r="AF20"/>
  <c r="AF19"/>
  <c r="AF15"/>
  <c r="AF33"/>
  <c r="AF36"/>
  <c r="AE22"/>
  <c r="AE21"/>
  <c r="AE20"/>
  <c r="AE19"/>
  <c r="AE15"/>
  <c r="AE33"/>
  <c r="AE36"/>
  <c r="AD22"/>
  <c r="AC22"/>
  <c r="AB22"/>
  <c r="AB21"/>
  <c r="AB20"/>
  <c r="AB19"/>
  <c r="AB15"/>
  <c r="AB33"/>
  <c r="AB36"/>
  <c r="AA22"/>
  <c r="AA21"/>
  <c r="AA20"/>
  <c r="AA19"/>
  <c r="AA15"/>
  <c r="AA33"/>
  <c r="AA36"/>
  <c r="Z22"/>
  <c r="Z21"/>
  <c r="Z20"/>
  <c r="Z19"/>
  <c r="Z15"/>
  <c r="Z33"/>
  <c r="Z36"/>
  <c r="Y22"/>
  <c r="X22"/>
  <c r="W22"/>
  <c r="V22"/>
  <c r="U22"/>
  <c r="T22"/>
  <c r="T21"/>
  <c r="T20"/>
  <c r="T19"/>
  <c r="T15"/>
  <c r="T33"/>
  <c r="T36"/>
  <c r="S22"/>
  <c r="R22"/>
  <c r="Q22"/>
  <c r="P22"/>
  <c r="P21"/>
  <c r="P20"/>
  <c r="P19"/>
  <c r="P15"/>
  <c r="P33"/>
  <c r="P36"/>
  <c r="O22"/>
  <c r="O21"/>
  <c r="O20"/>
  <c r="O19"/>
  <c r="O15"/>
  <c r="O33"/>
  <c r="O36"/>
  <c r="N22"/>
  <c r="M22"/>
  <c r="L22"/>
  <c r="L21"/>
  <c r="L20"/>
  <c r="L19"/>
  <c r="L15"/>
  <c r="L33"/>
  <c r="L36"/>
  <c r="K22"/>
  <c r="K21"/>
  <c r="K20"/>
  <c r="K19"/>
  <c r="K15"/>
  <c r="K33"/>
  <c r="K36"/>
  <c r="J22"/>
  <c r="J21"/>
  <c r="J20"/>
  <c r="J19"/>
  <c r="J15"/>
  <c r="J33"/>
  <c r="J36"/>
  <c r="I22"/>
  <c r="H22"/>
  <c r="G22"/>
  <c r="F22"/>
  <c r="E22"/>
  <c r="D22"/>
  <c r="D21"/>
  <c r="D20"/>
  <c r="D19"/>
  <c r="D15"/>
  <c r="D33"/>
  <c r="D36"/>
  <c r="C22"/>
  <c r="AD21"/>
  <c r="AD20"/>
  <c r="AD19"/>
  <c r="AD15"/>
  <c r="AD33"/>
  <c r="AD36"/>
  <c r="X21"/>
  <c r="X20"/>
  <c r="X19"/>
  <c r="X15"/>
  <c r="X33"/>
  <c r="X36"/>
  <c r="S21"/>
  <c r="S20"/>
  <c r="S19"/>
  <c r="S15"/>
  <c r="S33"/>
  <c r="S36"/>
  <c r="R21"/>
  <c r="N21"/>
  <c r="N20"/>
  <c r="N19"/>
  <c r="N15"/>
  <c r="N33"/>
  <c r="N36"/>
  <c r="H21"/>
  <c r="H20"/>
  <c r="H19"/>
  <c r="H15"/>
  <c r="H33"/>
  <c r="H36"/>
  <c r="C21"/>
  <c r="C20"/>
  <c r="R20"/>
  <c r="R19"/>
  <c r="R15"/>
  <c r="R33"/>
  <c r="R36"/>
  <c r="AH18"/>
  <c r="AH16"/>
  <c r="AH14"/>
  <c r="AH32" i="2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AA21"/>
  <c r="AA20"/>
  <c r="AA19"/>
  <c r="AA15"/>
  <c r="AA33"/>
  <c r="Z25"/>
  <c r="Z21"/>
  <c r="Z20"/>
  <c r="Z19"/>
  <c r="Z15"/>
  <c r="Z33"/>
  <c r="Y25"/>
  <c r="X25"/>
  <c r="W25"/>
  <c r="V25"/>
  <c r="U25"/>
  <c r="T25"/>
  <c r="S25"/>
  <c r="S21"/>
  <c r="S20"/>
  <c r="S19"/>
  <c r="S15"/>
  <c r="S33"/>
  <c r="R25"/>
  <c r="Q25"/>
  <c r="P25"/>
  <c r="O25"/>
  <c r="N25"/>
  <c r="M25"/>
  <c r="L25"/>
  <c r="K25"/>
  <c r="K21"/>
  <c r="K20"/>
  <c r="K19"/>
  <c r="K15"/>
  <c r="K33"/>
  <c r="J25"/>
  <c r="J21"/>
  <c r="J20"/>
  <c r="J19"/>
  <c r="J15"/>
  <c r="J33"/>
  <c r="I25"/>
  <c r="H25"/>
  <c r="G25"/>
  <c r="F25"/>
  <c r="E25"/>
  <c r="D25"/>
  <c r="C25"/>
  <c r="C21"/>
  <c r="C20"/>
  <c r="C19"/>
  <c r="C15"/>
  <c r="AH24"/>
  <c r="AH23"/>
  <c r="AG22"/>
  <c r="AG21"/>
  <c r="AG20"/>
  <c r="AG19"/>
  <c r="AG15"/>
  <c r="AG33"/>
  <c r="AF22"/>
  <c r="AF21"/>
  <c r="AF20"/>
  <c r="AF19"/>
  <c r="AF15"/>
  <c r="AF33"/>
  <c r="AE22"/>
  <c r="AD22"/>
  <c r="AC22"/>
  <c r="AC21"/>
  <c r="AC20"/>
  <c r="AC19"/>
  <c r="AC15"/>
  <c r="AC33"/>
  <c r="AB22"/>
  <c r="AA22"/>
  <c r="Z22"/>
  <c r="Y22"/>
  <c r="Y21"/>
  <c r="Y20"/>
  <c r="Y19"/>
  <c r="Y15"/>
  <c r="Y33"/>
  <c r="X22"/>
  <c r="X21"/>
  <c r="X20"/>
  <c r="X19"/>
  <c r="X15"/>
  <c r="X33"/>
  <c r="W22"/>
  <c r="V22"/>
  <c r="U22"/>
  <c r="U21"/>
  <c r="U20"/>
  <c r="U19"/>
  <c r="U15"/>
  <c r="U33"/>
  <c r="T22"/>
  <c r="T21"/>
  <c r="T20"/>
  <c r="T19"/>
  <c r="T15"/>
  <c r="T33"/>
  <c r="S22"/>
  <c r="R22"/>
  <c r="Q22"/>
  <c r="Q21"/>
  <c r="Q20"/>
  <c r="Q19"/>
  <c r="Q15"/>
  <c r="Q33"/>
  <c r="P22"/>
  <c r="P21"/>
  <c r="P20"/>
  <c r="P19"/>
  <c r="P15"/>
  <c r="P33"/>
  <c r="O22"/>
  <c r="O21"/>
  <c r="O20"/>
  <c r="O19"/>
  <c r="O15"/>
  <c r="O33"/>
  <c r="N22"/>
  <c r="M22"/>
  <c r="M21"/>
  <c r="M20"/>
  <c r="M19"/>
  <c r="M15"/>
  <c r="M33"/>
  <c r="L22"/>
  <c r="K22"/>
  <c r="J22"/>
  <c r="I22"/>
  <c r="I21"/>
  <c r="I20"/>
  <c r="I19"/>
  <c r="I15"/>
  <c r="I33"/>
  <c r="H22"/>
  <c r="H21"/>
  <c r="H20"/>
  <c r="H19"/>
  <c r="H15"/>
  <c r="H33"/>
  <c r="G22"/>
  <c r="F22"/>
  <c r="E22"/>
  <c r="E21"/>
  <c r="E20"/>
  <c r="E19"/>
  <c r="E15"/>
  <c r="E33"/>
  <c r="D22"/>
  <c r="D21"/>
  <c r="D20"/>
  <c r="D19"/>
  <c r="D15"/>
  <c r="D33"/>
  <c r="C22"/>
  <c r="AD21"/>
  <c r="AB21"/>
  <c r="AB20"/>
  <c r="AB19"/>
  <c r="AB15"/>
  <c r="AB33"/>
  <c r="W21"/>
  <c r="W20"/>
  <c r="W19"/>
  <c r="W15"/>
  <c r="W33"/>
  <c r="V21"/>
  <c r="R21"/>
  <c r="R20"/>
  <c r="R19"/>
  <c r="R15"/>
  <c r="R33"/>
  <c r="N21"/>
  <c r="L21"/>
  <c r="L20"/>
  <c r="L19"/>
  <c r="L15"/>
  <c r="L33"/>
  <c r="G21"/>
  <c r="G20"/>
  <c r="G19"/>
  <c r="G15"/>
  <c r="G33"/>
  <c r="F21"/>
  <c r="AD20"/>
  <c r="AD19"/>
  <c r="AD15"/>
  <c r="AD33"/>
  <c r="V20"/>
  <c r="N20"/>
  <c r="N19"/>
  <c r="N15"/>
  <c r="N33"/>
  <c r="F20"/>
  <c r="V19"/>
  <c r="V15"/>
  <c r="V33"/>
  <c r="F19"/>
  <c r="F15"/>
  <c r="F33"/>
  <c r="AH18"/>
  <c r="AH16"/>
  <c r="AH14"/>
  <c r="AH32" i="1"/>
  <c r="AH31"/>
  <c r="AH29"/>
  <c r="AH28"/>
  <c r="AH27"/>
  <c r="AH26"/>
  <c r="AH24"/>
  <c r="AH23"/>
  <c r="AH18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C25"/>
  <c r="C22"/>
  <c r="AH16"/>
  <c r="AH14"/>
  <c r="AE21" i="2"/>
  <c r="AE20"/>
  <c r="AE19"/>
  <c r="AE15"/>
  <c r="AE33"/>
  <c r="AH25" i="1"/>
  <c r="E21" i="5"/>
  <c r="E20"/>
  <c r="E19"/>
  <c r="E15"/>
  <c r="E33"/>
  <c r="E36"/>
  <c r="I21"/>
  <c r="I20"/>
  <c r="I19"/>
  <c r="I15"/>
  <c r="I33"/>
  <c r="I36"/>
  <c r="M21"/>
  <c r="M20"/>
  <c r="M19"/>
  <c r="M15"/>
  <c r="M33"/>
  <c r="M36"/>
  <c r="Q21"/>
  <c r="Q20"/>
  <c r="Q19"/>
  <c r="Q15"/>
  <c r="Q33"/>
  <c r="Q36"/>
  <c r="U21"/>
  <c r="U20"/>
  <c r="U19"/>
  <c r="U15"/>
  <c r="U33"/>
  <c r="U36"/>
  <c r="Y21"/>
  <c r="Y20"/>
  <c r="Y19"/>
  <c r="Y15"/>
  <c r="Y33"/>
  <c r="Y36"/>
  <c r="AC21"/>
  <c r="AC20"/>
  <c r="AC19"/>
  <c r="AC15"/>
  <c r="AC33"/>
  <c r="AC36"/>
  <c r="AG21"/>
  <c r="AG20"/>
  <c r="AG19"/>
  <c r="AG15"/>
  <c r="AG33"/>
  <c r="AG36"/>
  <c r="C21" i="6"/>
  <c r="G21"/>
  <c r="G20"/>
  <c r="G19"/>
  <c r="G15"/>
  <c r="G33"/>
  <c r="G36"/>
  <c r="K21"/>
  <c r="K20"/>
  <c r="K19"/>
  <c r="K15"/>
  <c r="K33"/>
  <c r="K36"/>
  <c r="O21"/>
  <c r="O20"/>
  <c r="O19"/>
  <c r="O15"/>
  <c r="O33"/>
  <c r="O36"/>
  <c r="S21"/>
  <c r="S20"/>
  <c r="S19"/>
  <c r="S15"/>
  <c r="S33"/>
  <c r="S36"/>
  <c r="W21"/>
  <c r="W20"/>
  <c r="W19"/>
  <c r="W15"/>
  <c r="W33"/>
  <c r="W36"/>
  <c r="AA21"/>
  <c r="AA20"/>
  <c r="AA19"/>
  <c r="AA15"/>
  <c r="AA33"/>
  <c r="AA36"/>
  <c r="AE21"/>
  <c r="AE20"/>
  <c r="AE19"/>
  <c r="AE15"/>
  <c r="AE33"/>
  <c r="AE36"/>
  <c r="AH22" i="7"/>
  <c r="AH23"/>
  <c r="AH24"/>
  <c r="AH25"/>
  <c r="AH15" i="2"/>
  <c r="AH22"/>
  <c r="AH20"/>
  <c r="C21" i="1"/>
  <c r="AH21" i="6"/>
  <c r="C20"/>
  <c r="C19"/>
  <c r="C15"/>
  <c r="AH15"/>
  <c r="AH33"/>
  <c r="AH36"/>
  <c r="AH25"/>
  <c r="AH19"/>
  <c r="AH22"/>
  <c r="AH30"/>
  <c r="AH33" i="2"/>
  <c r="AH21"/>
  <c r="AH25"/>
  <c r="AH19"/>
  <c r="AH30"/>
  <c r="AG21" i="1"/>
  <c r="AG20"/>
  <c r="AC21"/>
  <c r="AC20"/>
  <c r="Y21"/>
  <c r="Y20"/>
  <c r="U21"/>
  <c r="U20"/>
  <c r="Q21"/>
  <c r="Q20"/>
  <c r="M21"/>
  <c r="M20"/>
  <c r="I21"/>
  <c r="I20"/>
  <c r="E21"/>
  <c r="E20"/>
  <c r="AF21"/>
  <c r="AF20"/>
  <c r="AB21"/>
  <c r="AB20"/>
  <c r="X21"/>
  <c r="X20"/>
  <c r="T21"/>
  <c r="T20"/>
  <c r="P21"/>
  <c r="P20"/>
  <c r="L21"/>
  <c r="L20"/>
  <c r="H21"/>
  <c r="H20"/>
  <c r="D21"/>
  <c r="D20"/>
  <c r="AE21"/>
  <c r="AE20"/>
  <c r="AA21"/>
  <c r="AA20"/>
  <c r="W21"/>
  <c r="W20"/>
  <c r="S21"/>
  <c r="S20"/>
  <c r="O21"/>
  <c r="O20"/>
  <c r="K21"/>
  <c r="K20"/>
  <c r="G21"/>
  <c r="G20"/>
  <c r="AH22"/>
  <c r="AD21"/>
  <c r="AD20"/>
  <c r="Z21"/>
  <c r="Z20"/>
  <c r="V21"/>
  <c r="V20"/>
  <c r="R21"/>
  <c r="R20"/>
  <c r="N21"/>
  <c r="N20"/>
  <c r="J21"/>
  <c r="J20"/>
  <c r="F21"/>
  <c r="F20"/>
  <c r="AH21" i="5"/>
  <c r="AH25"/>
  <c r="AH20"/>
  <c r="C19"/>
  <c r="AH22"/>
  <c r="AH30"/>
  <c r="C33" i="6"/>
  <c r="C36"/>
  <c r="C33" i="2"/>
  <c r="AG36"/>
  <c r="AE36"/>
  <c r="AC36"/>
  <c r="AA36"/>
  <c r="Y36"/>
  <c r="W36"/>
  <c r="U36"/>
  <c r="S36"/>
  <c r="Q36"/>
  <c r="O36"/>
  <c r="M36"/>
  <c r="K36"/>
  <c r="I36"/>
  <c r="G36"/>
  <c r="E36"/>
  <c r="AF36"/>
  <c r="AD36"/>
  <c r="AB36"/>
  <c r="Z36"/>
  <c r="X36"/>
  <c r="V36"/>
  <c r="T36"/>
  <c r="R36"/>
  <c r="P36"/>
  <c r="N36"/>
  <c r="L36"/>
  <c r="J36"/>
  <c r="H36"/>
  <c r="F36"/>
  <c r="D36"/>
  <c r="AH20" i="6"/>
  <c r="AH21" i="1"/>
  <c r="AH19" i="5"/>
  <c r="C15"/>
  <c r="AE19" i="1"/>
  <c r="AA19"/>
  <c r="W19"/>
  <c r="S19"/>
  <c r="O19"/>
  <c r="K19"/>
  <c r="G19"/>
  <c r="C30"/>
  <c r="AH30"/>
  <c r="AF19"/>
  <c r="AF15"/>
  <c r="AF33"/>
  <c r="AF36"/>
  <c r="AD19"/>
  <c r="AD15"/>
  <c r="AD33"/>
  <c r="AD36"/>
  <c r="AB19"/>
  <c r="AB15"/>
  <c r="AB33"/>
  <c r="AB36"/>
  <c r="Z19"/>
  <c r="Z15"/>
  <c r="Z33"/>
  <c r="Z36"/>
  <c r="X19"/>
  <c r="X15"/>
  <c r="X33"/>
  <c r="X36"/>
  <c r="V19"/>
  <c r="V15"/>
  <c r="V33"/>
  <c r="V36"/>
  <c r="T19"/>
  <c r="T15"/>
  <c r="T33"/>
  <c r="T36"/>
  <c r="R19"/>
  <c r="R15"/>
  <c r="R33"/>
  <c r="R36"/>
  <c r="P19"/>
  <c r="P15"/>
  <c r="P33"/>
  <c r="P36"/>
  <c r="N19"/>
  <c r="N15"/>
  <c r="N33"/>
  <c r="N36"/>
  <c r="L19"/>
  <c r="L15"/>
  <c r="L33"/>
  <c r="L36"/>
  <c r="J19"/>
  <c r="J15"/>
  <c r="J33"/>
  <c r="J36"/>
  <c r="H19"/>
  <c r="H15"/>
  <c r="H33"/>
  <c r="H36"/>
  <c r="F19"/>
  <c r="F15"/>
  <c r="F33"/>
  <c r="F36"/>
  <c r="D19"/>
  <c r="D15"/>
  <c r="D33"/>
  <c r="D36"/>
  <c r="AG19"/>
  <c r="AC19"/>
  <c r="Y19"/>
  <c r="U19"/>
  <c r="Q19"/>
  <c r="M19"/>
  <c r="I19"/>
  <c r="E19"/>
  <c r="AH15" i="5"/>
  <c r="AH33"/>
  <c r="AH36"/>
  <c r="C33"/>
  <c r="C36"/>
  <c r="C36" i="2"/>
  <c r="AH36"/>
  <c r="C20" i="1"/>
  <c r="E15"/>
  <c r="E33"/>
  <c r="E36"/>
  <c r="G15"/>
  <c r="G33"/>
  <c r="G36"/>
  <c r="I15"/>
  <c r="I33"/>
  <c r="I36"/>
  <c r="K15"/>
  <c r="K33"/>
  <c r="K36"/>
  <c r="M15"/>
  <c r="M33"/>
  <c r="M36"/>
  <c r="O15"/>
  <c r="O33"/>
  <c r="O36"/>
  <c r="Q15"/>
  <c r="Q33"/>
  <c r="Q36"/>
  <c r="S15"/>
  <c r="S33"/>
  <c r="S36"/>
  <c r="U15"/>
  <c r="U33"/>
  <c r="U36"/>
  <c r="W15"/>
  <c r="W33"/>
  <c r="W36"/>
  <c r="Y15"/>
  <c r="Y33"/>
  <c r="Y36"/>
  <c r="AA15"/>
  <c r="AA33"/>
  <c r="AA36"/>
  <c r="AC15"/>
  <c r="AC33"/>
  <c r="AC36"/>
  <c r="AE15"/>
  <c r="AE33"/>
  <c r="AE36"/>
  <c r="AG15"/>
  <c r="AG33"/>
  <c r="AG36"/>
  <c r="C19"/>
  <c r="AH20"/>
  <c r="AH19"/>
  <c r="C15"/>
  <c r="AH15"/>
  <c r="AH33"/>
  <c r="AH36"/>
  <c r="C33"/>
  <c r="C36"/>
  <c r="AF15" i="8"/>
  <c r="AD15"/>
  <c r="AB15"/>
  <c r="Z15"/>
  <c r="X15"/>
  <c r="V15"/>
  <c r="T15"/>
  <c r="R15"/>
  <c r="P15"/>
  <c r="N15"/>
  <c r="L15"/>
  <c r="J15"/>
  <c r="H15"/>
  <c r="F15"/>
  <c r="D15"/>
  <c r="E15"/>
  <c r="I15"/>
  <c r="M15"/>
  <c r="Q15"/>
  <c r="U15"/>
  <c r="Y15"/>
  <c r="AC15"/>
  <c r="AG15"/>
  <c r="G15"/>
  <c r="K15"/>
  <c r="O15"/>
  <c r="S15"/>
  <c r="W15"/>
  <c r="AA15"/>
  <c r="AE15"/>
  <c r="C15"/>
  <c r="AG14"/>
  <c r="AG32"/>
  <c r="AG35"/>
  <c r="AF14"/>
  <c r="AF32"/>
  <c r="AF35"/>
  <c r="AE14"/>
  <c r="AE32"/>
  <c r="AE35"/>
  <c r="AD14"/>
  <c r="AD32"/>
  <c r="AD35"/>
  <c r="AC14"/>
  <c r="AC32"/>
  <c r="AC35"/>
  <c r="AB14"/>
  <c r="AB32"/>
  <c r="AB35"/>
  <c r="AA14"/>
  <c r="AA32"/>
  <c r="AA35"/>
  <c r="Z14"/>
  <c r="Z32"/>
  <c r="Z35"/>
  <c r="Y14"/>
  <c r="Y32"/>
  <c r="Y35"/>
  <c r="X14"/>
  <c r="X32"/>
  <c r="X35"/>
  <c r="W14"/>
  <c r="W32"/>
  <c r="W35"/>
  <c r="V14"/>
  <c r="V32"/>
  <c r="V35"/>
  <c r="U14"/>
  <c r="U32"/>
  <c r="U35"/>
  <c r="T14"/>
  <c r="T32"/>
  <c r="T35"/>
  <c r="S14"/>
  <c r="S32"/>
  <c r="S35"/>
  <c r="R14"/>
  <c r="R32"/>
  <c r="R35"/>
  <c r="Q14"/>
  <c r="Q32"/>
  <c r="Q35"/>
  <c r="P14"/>
  <c r="P32"/>
  <c r="P35"/>
  <c r="O14"/>
  <c r="O32"/>
  <c r="O35"/>
  <c r="N14"/>
  <c r="N32"/>
  <c r="N35"/>
  <c r="M14"/>
  <c r="M32"/>
  <c r="M35"/>
  <c r="L14"/>
  <c r="L32"/>
  <c r="L35"/>
  <c r="K14"/>
  <c r="K32"/>
  <c r="K35"/>
  <c r="J14"/>
  <c r="J32"/>
  <c r="J35"/>
  <c r="I14"/>
  <c r="I32"/>
  <c r="I35"/>
  <c r="H14"/>
  <c r="H32"/>
  <c r="H35"/>
  <c r="G14"/>
  <c r="G32"/>
  <c r="G35"/>
  <c r="F14"/>
  <c r="F32"/>
  <c r="F35"/>
  <c r="E14"/>
  <c r="E32"/>
  <c r="E35"/>
  <c r="D14"/>
  <c r="D32"/>
  <c r="D35"/>
  <c r="AG18" i="7"/>
  <c r="AG36"/>
  <c r="AF18"/>
  <c r="AF36"/>
  <c r="AE18"/>
  <c r="AE36"/>
  <c r="AD18"/>
  <c r="AD36"/>
  <c r="AC18"/>
  <c r="AC36"/>
  <c r="AB18"/>
  <c r="AB36"/>
  <c r="AA18"/>
  <c r="AA36"/>
  <c r="Z18"/>
  <c r="Z36"/>
  <c r="Y18"/>
  <c r="Y36"/>
  <c r="X18"/>
  <c r="X36"/>
  <c r="W18"/>
  <c r="W36"/>
  <c r="V18"/>
  <c r="V36"/>
  <c r="U18"/>
  <c r="U36"/>
  <c r="T18"/>
  <c r="T36"/>
  <c r="S18"/>
  <c r="S36"/>
  <c r="R18"/>
  <c r="R36"/>
  <c r="Q18"/>
  <c r="Q36"/>
  <c r="P18"/>
  <c r="P36"/>
  <c r="O18"/>
  <c r="O36"/>
  <c r="N18"/>
  <c r="N36"/>
  <c r="M18"/>
  <c r="M36"/>
  <c r="L18"/>
  <c r="L36"/>
  <c r="K18"/>
  <c r="K36"/>
  <c r="J18"/>
  <c r="J36"/>
  <c r="I18"/>
  <c r="I36"/>
  <c r="H18"/>
  <c r="H36"/>
  <c r="G18"/>
  <c r="G36"/>
  <c r="F18"/>
  <c r="F36"/>
  <c r="E18"/>
  <c r="E36"/>
  <c r="D18"/>
  <c r="D36"/>
  <c r="K39"/>
  <c r="L39"/>
  <c r="M39"/>
  <c r="N39"/>
  <c r="O39"/>
  <c r="P39"/>
  <c r="Q39"/>
  <c r="X39"/>
  <c r="Y39"/>
  <c r="Z39"/>
  <c r="AA39"/>
  <c r="AB39"/>
  <c r="AG39"/>
  <c r="AH19"/>
  <c r="C18"/>
  <c r="D39"/>
  <c r="E39"/>
  <c r="F39"/>
  <c r="G39"/>
  <c r="H39"/>
  <c r="I39"/>
  <c r="J39"/>
  <c r="R39"/>
  <c r="S39"/>
  <c r="T39"/>
  <c r="U39"/>
  <c r="V39"/>
  <c r="W39"/>
  <c r="AC39"/>
  <c r="AD39"/>
  <c r="AE39"/>
  <c r="AF39"/>
  <c r="AH15" i="8"/>
  <c r="C14"/>
  <c r="AH14"/>
  <c r="AH32"/>
  <c r="AH35"/>
  <c r="C32"/>
  <c r="C35"/>
  <c r="C36" i="7"/>
  <c r="AH18"/>
  <c r="AH36"/>
  <c r="C39"/>
  <c r="AH39"/>
</calcChain>
</file>

<file path=xl/sharedStrings.xml><?xml version="1.0" encoding="utf-8"?>
<sst xmlns="http://schemas.openxmlformats.org/spreadsheetml/2006/main" count="713" uniqueCount="131">
  <si>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</si>
  <si>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</si>
  <si>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</si>
  <si>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</si>
  <si>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</si>
  <si>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</si>
  <si>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</si>
  <si>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</si>
  <si>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</si>
  <si>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</si>
  <si>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</si>
  <si>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</si>
  <si>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</si>
  <si>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</si>
  <si>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</si>
  <si>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</si>
  <si>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</si>
  <si>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</si>
  <si>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</si>
  <si>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</si>
  <si>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</si>
  <si>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</si>
  <si>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</si>
  <si>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</si>
  <si>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</si>
  <si>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</si>
  <si>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</si>
  <si>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</si>
  <si>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</si>
  <si>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</si>
  <si>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</si>
  <si>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</si>
  <si>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</si>
  <si>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</si>
  <si>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</si>
  <si>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</si>
  <si>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</si>
  <si>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</si>
  <si>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</si>
  <si>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</si>
  <si>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</si>
  <si>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</si>
  <si>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</si>
  <si>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</si>
  <si>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</si>
  <si>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</si>
  <si>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</si>
  <si>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</si>
  <si>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</si>
  <si>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</si>
  <si>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</si>
  <si>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</si>
  <si>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</si>
  <si>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</si>
  <si>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</si>
  <si>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</si>
  <si>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</si>
  <si>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</si>
  <si>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</si>
  <si>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</si>
  <si>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</si>
  <si>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</si>
  <si>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</si>
  <si>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</si>
  <si>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</si>
  <si>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</si>
  <si>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</si>
  <si>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</si>
  <si>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</si>
  <si>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</si>
  <si>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</si>
  <si>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</si>
  <si>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</si>
  <si>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</si>
  <si>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</si>
  <si>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</si>
  <si>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</si>
  <si>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</si>
  <si>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</si>
  <si>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</si>
  <si>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</si>
  <si>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</si>
  <si>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</si>
  <si>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</si>
  <si>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</si>
  <si>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</si>
  <si>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</si>
  <si>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</si>
  <si>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</si>
  <si>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</si>
  <si>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</si>
  <si>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</si>
  <si>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</si>
  <si>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</si>
  <si>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</si>
  <si>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</si>
  <si>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</si>
  <si>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</si>
  <si>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</si>
  <si>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</si>
  <si>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</si>
  <si>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</si>
  <si>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</si>
  <si>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</si>
  <si>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</si>
  <si>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</si>
  <si>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</si>
  <si>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</si>
  <si>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</si>
  <si>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</si>
  <si>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</si>
  <si>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</si>
  <si>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</si>
  <si>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</si>
  <si>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</si>
  <si>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</si>
  <si>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</si>
  <si>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</si>
  <si>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</si>
  <si>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</si>
  <si>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</si>
  <si>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</si>
  <si>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</si>
  <si>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</si>
  <si>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</si>
  <si>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</si>
  <si>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</si>
  <si>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</si>
  <si>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</si>
  <si>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</si>
  <si>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AÑO 2011 PESOS CONSTANTES 2012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</si>
</sst>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0000000_);_(* \(#,##0.000000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8" fontId="11" fillId="0" borderId="0" applyFont="0" applyFill="0" applyBorder="0" applyAlignment="0" applyProtection="0"/>
    <xf numFmtId="167" fontId="10" fillId="0" borderId="0">
      <protection locked="0"/>
    </xf>
    <xf numFmtId="0" fontId="1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Protection="0">
      <alignment vertical="top"/>
    </xf>
    <xf numFmtId="0" fontId="11" fillId="0" borderId="0"/>
    <xf numFmtId="0" fontId="1" fillId="0" borderId="0"/>
    <xf numFmtId="0" fontId="14" fillId="0" borderId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9" fontId="16" fillId="0" borderId="0"/>
  </cellStyleXfs>
  <cellXfs count="149">
    <xf numFmtId="0" fontId="0" fillId="0" borderId="0" xfId="0"/>
    <xf numFmtId="166" fontId="0" fillId="0" borderId="0" xfId="1" applyNumberFormat="1" applyFont="1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 applyAlignment="1">
      <alignment wrapText="1"/>
    </xf>
    <xf numFmtId="166" fontId="4" fillId="0" borderId="0" xfId="1" applyNumberFormat="1" applyFont="1" applyAlignment="1"/>
    <xf numFmtId="166" fontId="0" fillId="3" borderId="13" xfId="1" applyNumberFormat="1" applyFont="1" applyFill="1" applyBorder="1" applyAlignment="1">
      <alignment horizontal="center" wrapText="1"/>
    </xf>
    <xf numFmtId="166" fontId="0" fillId="3" borderId="13" xfId="1" applyNumberFormat="1" applyFont="1" applyFill="1" applyBorder="1" applyAlignment="1">
      <alignment horizontal="center"/>
    </xf>
    <xf numFmtId="166" fontId="7" fillId="3" borderId="11" xfId="1" applyNumberFormat="1" applyFont="1" applyFill="1" applyBorder="1" applyAlignment="1">
      <alignment horizontal="center" vertical="center" wrapText="1"/>
    </xf>
    <xf numFmtId="166" fontId="7" fillId="3" borderId="16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10" fontId="8" fillId="2" borderId="17" xfId="2" applyNumberFormat="1" applyFont="1" applyFill="1" applyBorder="1" applyAlignment="1">
      <alignment wrapText="1"/>
    </xf>
    <xf numFmtId="10" fontId="0" fillId="0" borderId="13" xfId="2" applyNumberFormat="1" applyFont="1" applyBorder="1"/>
    <xf numFmtId="10" fontId="0" fillId="0" borderId="18" xfId="2" applyNumberFormat="1" applyFont="1" applyBorder="1"/>
    <xf numFmtId="10" fontId="0" fillId="0" borderId="0" xfId="2" applyNumberFormat="1" applyFont="1"/>
    <xf numFmtId="166" fontId="8" fillId="2" borderId="13" xfId="1" applyNumberFormat="1" applyFont="1" applyFill="1" applyBorder="1" applyAlignment="1">
      <alignment wrapText="1"/>
    </xf>
    <xf numFmtId="166" fontId="0" fillId="0" borderId="13" xfId="1" applyNumberFormat="1" applyFont="1" applyBorder="1"/>
    <xf numFmtId="166" fontId="0" fillId="0" borderId="18" xfId="1" applyNumberFormat="1" applyFont="1" applyBorder="1"/>
    <xf numFmtId="166" fontId="8" fillId="4" borderId="13" xfId="1" applyNumberFormat="1" applyFont="1" applyFill="1" applyBorder="1" applyAlignment="1">
      <alignment wrapText="1"/>
    </xf>
    <xf numFmtId="166" fontId="2" fillId="0" borderId="13" xfId="1" applyNumberFormat="1" applyFont="1" applyBorder="1"/>
    <xf numFmtId="166" fontId="2" fillId="0" borderId="13" xfId="1" applyNumberFormat="1" applyFont="1" applyBorder="1" applyAlignment="1">
      <alignment wrapText="1"/>
    </xf>
    <xf numFmtId="166" fontId="2" fillId="0" borderId="0" xfId="1" applyNumberFormat="1" applyFont="1"/>
    <xf numFmtId="10" fontId="2" fillId="5" borderId="13" xfId="2" applyNumberFormat="1" applyFont="1" applyFill="1" applyBorder="1" applyAlignment="1">
      <alignment wrapText="1"/>
    </xf>
    <xf numFmtId="10" fontId="2" fillId="0" borderId="13" xfId="2" applyNumberFormat="1" applyFont="1" applyBorder="1"/>
    <xf numFmtId="10" fontId="2" fillId="0" borderId="0" xfId="2" applyNumberFormat="1" applyFont="1"/>
    <xf numFmtId="166" fontId="2" fillId="5" borderId="13" xfId="1" applyNumberFormat="1" applyFont="1" applyFill="1" applyBorder="1" applyAlignment="1">
      <alignment wrapText="1"/>
    </xf>
    <xf numFmtId="166" fontId="2" fillId="0" borderId="18" xfId="1" applyNumberFormat="1" applyFont="1" applyBorder="1"/>
    <xf numFmtId="166" fontId="2" fillId="3" borderId="13" xfId="1" applyNumberFormat="1" applyFont="1" applyFill="1" applyBorder="1" applyAlignment="1">
      <alignment wrapText="1"/>
    </xf>
    <xf numFmtId="166" fontId="0" fillId="3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/>
    <xf numFmtId="166" fontId="0" fillId="6" borderId="13" xfId="1" applyNumberFormat="1" applyFont="1" applyFill="1" applyBorder="1"/>
    <xf numFmtId="166" fontId="0" fillId="6" borderId="13" xfId="1" applyNumberFormat="1" applyFont="1" applyFill="1" applyBorder="1" applyAlignment="1">
      <alignment wrapText="1"/>
    </xf>
    <xf numFmtId="166" fontId="0" fillId="6" borderId="13" xfId="1" applyNumberFormat="1" applyFont="1" applyFill="1" applyBorder="1" applyAlignment="1"/>
    <xf numFmtId="166" fontId="0" fillId="6" borderId="0" xfId="1" applyNumberFormat="1" applyFont="1" applyFill="1"/>
    <xf numFmtId="166" fontId="9" fillId="0" borderId="13" xfId="1" applyNumberFormat="1" applyFont="1" applyBorder="1"/>
    <xf numFmtId="166" fontId="4" fillId="3" borderId="13" xfId="1" applyNumberFormat="1" applyFont="1" applyFill="1" applyBorder="1" applyAlignment="1">
      <alignment wrapText="1"/>
    </xf>
    <xf numFmtId="166" fontId="9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2" fillId="4" borderId="5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/>
    <xf numFmtId="172" fontId="2" fillId="4" borderId="5" xfId="1" applyNumberFormat="1" applyFont="1" applyFill="1" applyBorder="1"/>
    <xf numFmtId="173" fontId="2" fillId="4" borderId="5" xfId="1" applyNumberFormat="1" applyFont="1" applyFill="1" applyBorder="1"/>
    <xf numFmtId="172" fontId="2" fillId="4" borderId="5" xfId="1" applyNumberFormat="1" applyFont="1" applyFill="1" applyBorder="1" applyAlignment="1">
      <alignment horizontal="left" vertical="center" wrapText="1"/>
    </xf>
    <xf numFmtId="10" fontId="0" fillId="7" borderId="13" xfId="2" applyNumberFormat="1" applyFont="1" applyFill="1" applyBorder="1"/>
    <xf numFmtId="166" fontId="2" fillId="8" borderId="13" xfId="1" applyNumberFormat="1" applyFont="1" applyFill="1" applyBorder="1"/>
    <xf numFmtId="166" fontId="2" fillId="8" borderId="13" xfId="1" applyNumberFormat="1" applyFont="1" applyFill="1" applyBorder="1" applyAlignment="1">
      <alignment wrapText="1"/>
    </xf>
    <xf numFmtId="166" fontId="2" fillId="9" borderId="13" xfId="1" applyNumberFormat="1" applyFont="1" applyFill="1" applyBorder="1"/>
    <xf numFmtId="166" fontId="2" fillId="9" borderId="13" xfId="1" applyNumberFormat="1" applyFont="1" applyFill="1" applyBorder="1" applyAlignment="1">
      <alignment wrapText="1"/>
    </xf>
    <xf numFmtId="166" fontId="0" fillId="6" borderId="0" xfId="1" applyNumberFormat="1" applyFont="1" applyFill="1" applyBorder="1"/>
    <xf numFmtId="166" fontId="0" fillId="3" borderId="19" xfId="1" applyNumberFormat="1" applyFont="1" applyFill="1" applyBorder="1" applyAlignment="1">
      <alignment horizontal="center" wrapText="1"/>
    </xf>
    <xf numFmtId="166" fontId="0" fillId="0" borderId="10" xfId="1" applyNumberFormat="1" applyFont="1" applyBorder="1"/>
    <xf numFmtId="166" fontId="0" fillId="3" borderId="4" xfId="1" applyNumberFormat="1" applyFont="1" applyFill="1" applyBorder="1" applyAlignment="1">
      <alignment wrapText="1"/>
    </xf>
    <xf numFmtId="166" fontId="5" fillId="0" borderId="12" xfId="1" applyNumberFormat="1" applyFont="1" applyBorder="1" applyAlignment="1">
      <alignment vertical="center" wrapText="1"/>
    </xf>
    <xf numFmtId="166" fontId="0" fillId="0" borderId="6" xfId="1" applyNumberFormat="1" applyFont="1" applyBorder="1" applyAlignment="1">
      <alignment wrapText="1"/>
    </xf>
    <xf numFmtId="166" fontId="5" fillId="0" borderId="15" xfId="1" applyNumberFormat="1" applyFont="1" applyBorder="1" applyAlignment="1">
      <alignment vertical="center" wrapText="1"/>
    </xf>
    <xf numFmtId="166" fontId="6" fillId="3" borderId="14" xfId="1" applyNumberFormat="1" applyFont="1" applyFill="1" applyBorder="1" applyAlignment="1">
      <alignment vertical="center" wrapText="1"/>
    </xf>
    <xf numFmtId="166" fontId="7" fillId="3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Border="1" applyAlignment="1">
      <alignment vertical="center" wrapText="1"/>
    </xf>
    <xf numFmtId="166" fontId="4" fillId="3" borderId="20" xfId="1" applyNumberFormat="1" applyFont="1" applyFill="1" applyBorder="1" applyAlignment="1">
      <alignment vertical="center" wrapText="1"/>
    </xf>
    <xf numFmtId="166" fontId="2" fillId="0" borderId="11" xfId="1" applyNumberFormat="1" applyFont="1" applyBorder="1" applyAlignment="1">
      <alignment vertical="center" wrapText="1"/>
    </xf>
    <xf numFmtId="166" fontId="0" fillId="3" borderId="18" xfId="1" applyNumberFormat="1" applyFont="1" applyFill="1" applyBorder="1" applyAlignment="1">
      <alignment horizontal="center"/>
    </xf>
    <xf numFmtId="166" fontId="0" fillId="0" borderId="22" xfId="1" applyNumberFormat="1" applyFont="1" applyBorder="1"/>
    <xf numFmtId="166" fontId="2" fillId="0" borderId="23" xfId="1" applyNumberFormat="1" applyFont="1" applyBorder="1" applyAlignment="1">
      <alignment vertical="center" wrapText="1"/>
    </xf>
    <xf numFmtId="166" fontId="2" fillId="0" borderId="24" xfId="1" applyNumberFormat="1" applyFont="1" applyBorder="1" applyAlignment="1">
      <alignment vertical="center" wrapText="1"/>
    </xf>
    <xf numFmtId="166" fontId="0" fillId="3" borderId="22" xfId="1" applyNumberFormat="1" applyFont="1" applyFill="1" applyBorder="1" applyAlignment="1">
      <alignment wrapText="1"/>
    </xf>
    <xf numFmtId="166" fontId="5" fillId="0" borderId="10" xfId="1" applyNumberFormat="1" applyFont="1" applyBorder="1" applyAlignment="1">
      <alignment vertical="center" wrapText="1"/>
    </xf>
    <xf numFmtId="166" fontId="0" fillId="0" borderId="4" xfId="1" applyNumberFormat="1" applyFont="1" applyBorder="1" applyAlignment="1">
      <alignment wrapText="1"/>
    </xf>
    <xf numFmtId="166" fontId="2" fillId="0" borderId="20" xfId="1" applyNumberFormat="1" applyFont="1" applyBorder="1" applyAlignment="1">
      <alignment vertical="center" wrapText="1"/>
    </xf>
    <xf numFmtId="10" fontId="0" fillId="7" borderId="17" xfId="2" applyNumberFormat="1" applyFont="1" applyFill="1" applyBorder="1"/>
    <xf numFmtId="166" fontId="0" fillId="0" borderId="6" xfId="1" applyNumberFormat="1" applyFont="1" applyBorder="1"/>
    <xf numFmtId="166" fontId="0" fillId="6" borderId="18" xfId="1" applyNumberFormat="1" applyFont="1" applyFill="1" applyBorder="1"/>
    <xf numFmtId="166" fontId="17" fillId="0" borderId="13" xfId="1" applyNumberFormat="1" applyFont="1" applyBorder="1"/>
    <xf numFmtId="166" fontId="17" fillId="0" borderId="0" xfId="1" applyNumberFormat="1" applyFont="1"/>
    <xf numFmtId="166" fontId="17" fillId="0" borderId="0" xfId="1" applyNumberFormat="1" applyFont="1" applyAlignment="1">
      <alignment vertical="center" wrapText="1"/>
    </xf>
    <xf numFmtId="166" fontId="17" fillId="0" borderId="0" xfId="1" applyNumberFormat="1" applyFont="1" applyAlignment="1">
      <alignment wrapText="1"/>
    </xf>
    <xf numFmtId="166" fontId="18" fillId="0" borderId="0" xfId="1" applyNumberFormat="1" applyFont="1" applyAlignment="1"/>
    <xf numFmtId="166" fontId="17" fillId="0" borderId="10" xfId="1" applyNumberFormat="1" applyFont="1" applyBorder="1"/>
    <xf numFmtId="166" fontId="17" fillId="3" borderId="4" xfId="1" applyNumberFormat="1" applyFont="1" applyFill="1" applyBorder="1" applyAlignment="1">
      <alignment wrapText="1"/>
    </xf>
    <xf numFmtId="166" fontId="17" fillId="0" borderId="22" xfId="1" applyNumberFormat="1" applyFont="1" applyBorder="1"/>
    <xf numFmtId="166" fontId="18" fillId="0" borderId="12" xfId="1" applyNumberFormat="1" applyFont="1" applyBorder="1" applyAlignment="1">
      <alignment vertical="center" wrapText="1"/>
    </xf>
    <xf numFmtId="166" fontId="17" fillId="0" borderId="6" xfId="1" applyNumberFormat="1" applyFont="1" applyBorder="1" applyAlignment="1">
      <alignment wrapText="1"/>
    </xf>
    <xf numFmtId="166" fontId="18" fillId="0" borderId="23" xfId="1" applyNumberFormat="1" applyFont="1" applyBorder="1" applyAlignment="1">
      <alignment vertical="center" wrapText="1"/>
    </xf>
    <xf numFmtId="166" fontId="18" fillId="0" borderId="15" xfId="1" applyNumberFormat="1" applyFont="1" applyBorder="1" applyAlignment="1">
      <alignment vertical="center" wrapText="1"/>
    </xf>
    <xf numFmtId="166" fontId="17" fillId="3" borderId="14" xfId="1" applyNumberFormat="1" applyFont="1" applyFill="1" applyBorder="1" applyAlignment="1">
      <alignment vertical="center" wrapText="1"/>
    </xf>
    <xf numFmtId="166" fontId="17" fillId="3" borderId="19" xfId="1" applyNumberFormat="1" applyFont="1" applyFill="1" applyBorder="1" applyAlignment="1">
      <alignment horizontal="center" wrapText="1"/>
    </xf>
    <xf numFmtId="166" fontId="17" fillId="3" borderId="13" xfId="1" applyNumberFormat="1" applyFont="1" applyFill="1" applyBorder="1" applyAlignment="1">
      <alignment horizontal="center" wrapText="1"/>
    </xf>
    <xf numFmtId="166" fontId="17" fillId="3" borderId="13" xfId="1" applyNumberFormat="1" applyFont="1" applyFill="1" applyBorder="1" applyAlignment="1">
      <alignment horizontal="center"/>
    </xf>
    <xf numFmtId="166" fontId="17" fillId="3" borderId="18" xfId="1" applyNumberFormat="1" applyFont="1" applyFill="1" applyBorder="1" applyAlignment="1">
      <alignment horizontal="center"/>
    </xf>
    <xf numFmtId="166" fontId="18" fillId="0" borderId="24" xfId="1" applyNumberFormat="1" applyFont="1" applyBorder="1" applyAlignment="1">
      <alignment vertical="center" wrapText="1"/>
    </xf>
    <xf numFmtId="166" fontId="18" fillId="0" borderId="20" xfId="1" applyNumberFormat="1" applyFont="1" applyBorder="1" applyAlignment="1">
      <alignment vertical="center" wrapText="1"/>
    </xf>
    <xf numFmtId="166" fontId="18" fillId="3" borderId="20" xfId="1" applyNumberFormat="1" applyFont="1" applyFill="1" applyBorder="1" applyAlignment="1">
      <alignment vertical="center" wrapText="1"/>
    </xf>
    <xf numFmtId="166" fontId="17" fillId="3" borderId="21" xfId="1" applyNumberFormat="1" applyFont="1" applyFill="1" applyBorder="1" applyAlignment="1">
      <alignment horizontal="center" vertical="center" wrapText="1"/>
    </xf>
    <xf numFmtId="166" fontId="17" fillId="3" borderId="11" xfId="1" applyNumberFormat="1" applyFont="1" applyFill="1" applyBorder="1" applyAlignment="1">
      <alignment horizontal="center" vertical="center" wrapText="1"/>
    </xf>
    <xf numFmtId="166" fontId="17" fillId="3" borderId="16" xfId="1" applyNumberFormat="1" applyFont="1" applyFill="1" applyBorder="1" applyAlignment="1">
      <alignment horizontal="center" vertical="center" wrapText="1"/>
    </xf>
    <xf numFmtId="10" fontId="17" fillId="0" borderId="13" xfId="2" applyNumberFormat="1" applyFont="1" applyBorder="1"/>
    <xf numFmtId="10" fontId="17" fillId="0" borderId="18" xfId="2" applyNumberFormat="1" applyFont="1" applyBorder="1"/>
    <xf numFmtId="10" fontId="17" fillId="7" borderId="17" xfId="2" applyNumberFormat="1" applyFont="1" applyFill="1" applyBorder="1"/>
    <xf numFmtId="166" fontId="17" fillId="0" borderId="0" xfId="1" applyNumberFormat="1" applyFont="1" applyAlignment="1">
      <alignment horizontal="center" vertical="center" wrapText="1"/>
    </xf>
    <xf numFmtId="10" fontId="17" fillId="0" borderId="0" xfId="2" applyNumberFormat="1" applyFont="1"/>
    <xf numFmtId="166" fontId="18" fillId="0" borderId="13" xfId="1" applyNumberFormat="1" applyFont="1" applyBorder="1"/>
    <xf numFmtId="166" fontId="18" fillId="0" borderId="13" xfId="1" applyNumberFormat="1" applyFont="1" applyBorder="1" applyAlignment="1">
      <alignment wrapText="1"/>
    </xf>
    <xf numFmtId="10" fontId="18" fillId="5" borderId="13" xfId="2" applyNumberFormat="1" applyFont="1" applyFill="1" applyBorder="1" applyAlignment="1">
      <alignment wrapText="1"/>
    </xf>
    <xf numFmtId="10" fontId="17" fillId="7" borderId="13" xfId="2" applyNumberFormat="1" applyFont="1" applyFill="1" applyBorder="1"/>
    <xf numFmtId="166" fontId="18" fillId="0" borderId="0" xfId="1" applyNumberFormat="1" applyFont="1"/>
    <xf numFmtId="166" fontId="18" fillId="5" borderId="13" xfId="1" applyNumberFormat="1" applyFont="1" applyFill="1" applyBorder="1" applyAlignment="1">
      <alignment wrapText="1"/>
    </xf>
    <xf numFmtId="10" fontId="18" fillId="0" borderId="0" xfId="2" applyNumberFormat="1" applyFont="1"/>
    <xf numFmtId="166" fontId="18" fillId="8" borderId="13" xfId="1" applyNumberFormat="1" applyFont="1" applyFill="1" applyBorder="1"/>
    <xf numFmtId="166" fontId="18" fillId="8" borderId="13" xfId="1" applyNumberFormat="1" applyFont="1" applyFill="1" applyBorder="1" applyAlignment="1">
      <alignment wrapText="1"/>
    </xf>
    <xf numFmtId="166" fontId="18" fillId="9" borderId="13" xfId="1" applyNumberFormat="1" applyFont="1" applyFill="1" applyBorder="1"/>
    <xf numFmtId="166" fontId="18" fillId="9" borderId="13" xfId="1" applyNumberFormat="1" applyFont="1" applyFill="1" applyBorder="1" applyAlignment="1">
      <alignment wrapText="1"/>
    </xf>
    <xf numFmtId="166" fontId="18" fillId="3" borderId="13" xfId="1" applyNumberFormat="1" applyFont="1" applyFill="1" applyBorder="1" applyAlignment="1">
      <alignment wrapText="1"/>
    </xf>
    <xf numFmtId="166" fontId="17" fillId="3" borderId="13" xfId="1" applyNumberFormat="1" applyFont="1" applyFill="1" applyBorder="1" applyAlignment="1">
      <alignment wrapText="1"/>
    </xf>
    <xf numFmtId="166" fontId="18" fillId="3" borderId="13" xfId="1" applyNumberFormat="1" applyFont="1" applyFill="1" applyBorder="1"/>
    <xf numFmtId="166" fontId="17" fillId="6" borderId="13" xfId="1" applyNumberFormat="1" applyFont="1" applyFill="1" applyBorder="1"/>
    <xf numFmtId="166" fontId="17" fillId="6" borderId="13" xfId="1" applyNumberFormat="1" applyFont="1" applyFill="1" applyBorder="1" applyAlignment="1">
      <alignment wrapText="1"/>
    </xf>
    <xf numFmtId="166" fontId="17" fillId="6" borderId="13" xfId="1" applyNumberFormat="1" applyFont="1" applyFill="1" applyBorder="1" applyAlignment="1"/>
    <xf numFmtId="166" fontId="17" fillId="6" borderId="18" xfId="1" applyNumberFormat="1" applyFont="1" applyFill="1" applyBorder="1"/>
    <xf numFmtId="166" fontId="17" fillId="6" borderId="0" xfId="1" applyNumberFormat="1" applyFont="1" applyFill="1"/>
    <xf numFmtId="166" fontId="17" fillId="0" borderId="0" xfId="1" applyNumberFormat="1" applyFont="1" applyBorder="1"/>
    <xf numFmtId="166" fontId="18" fillId="3" borderId="5" xfId="1" applyNumberFormat="1" applyFont="1" applyFill="1" applyBorder="1" applyAlignment="1">
      <alignment wrapText="1"/>
    </xf>
    <xf numFmtId="166" fontId="17" fillId="0" borderId="5" xfId="1" applyNumberFormat="1" applyFont="1" applyBorder="1"/>
    <xf numFmtId="166" fontId="18" fillId="4" borderId="5" xfId="1" applyNumberFormat="1" applyFont="1" applyFill="1" applyBorder="1" applyAlignment="1">
      <alignment horizontal="left" vertical="center" wrapText="1"/>
    </xf>
    <xf numFmtId="172" fontId="18" fillId="4" borderId="5" xfId="1" applyNumberFormat="1" applyFont="1" applyFill="1" applyBorder="1"/>
    <xf numFmtId="166" fontId="18" fillId="4" borderId="13" xfId="1" applyNumberFormat="1" applyFont="1" applyFill="1" applyBorder="1" applyAlignment="1">
      <alignment horizontal="left" vertical="center" wrapText="1"/>
    </xf>
    <xf numFmtId="166" fontId="18" fillId="4" borderId="13" xfId="1" applyNumberFormat="1" applyFont="1" applyFill="1" applyBorder="1"/>
    <xf numFmtId="166" fontId="17" fillId="0" borderId="0" xfId="1" applyNumberFormat="1" applyFont="1" applyAlignment="1">
      <alignment horizontal="left" vertical="center" wrapText="1"/>
    </xf>
    <xf numFmtId="166" fontId="2" fillId="3" borderId="10" xfId="1" applyNumberFormat="1" applyFont="1" applyFill="1" applyBorder="1" applyAlignment="1">
      <alignment horizontal="center" wrapText="1"/>
    </xf>
    <xf numFmtId="166" fontId="2" fillId="3" borderId="9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>
      <alignment horizontal="center" wrapText="1"/>
    </xf>
    <xf numFmtId="166" fontId="2" fillId="3" borderId="10" xfId="1" applyNumberFormat="1" applyFont="1" applyFill="1" applyBorder="1" applyAlignment="1">
      <alignment horizontal="center"/>
    </xf>
    <xf numFmtId="166" fontId="2" fillId="3" borderId="9" xfId="1" applyNumberFormat="1" applyFont="1" applyFill="1" applyBorder="1" applyAlignment="1">
      <alignment horizontal="center"/>
    </xf>
    <xf numFmtId="166" fontId="3" fillId="6" borderId="0" xfId="1" applyNumberFormat="1" applyFont="1" applyFill="1" applyBorder="1" applyAlignment="1">
      <alignment horizontal="left" wrapText="1"/>
    </xf>
    <xf numFmtId="166" fontId="2" fillId="2" borderId="10" xfId="1" applyNumberFormat="1" applyFont="1" applyFill="1" applyBorder="1" applyAlignment="1">
      <alignment horizontal="left"/>
    </xf>
    <xf numFmtId="166" fontId="2" fillId="2" borderId="9" xfId="1" applyNumberFormat="1" applyFont="1" applyFill="1" applyBorder="1" applyAlignment="1">
      <alignment horizontal="left"/>
    </xf>
    <xf numFmtId="166" fontId="2" fillId="2" borderId="2" xfId="1" applyNumberFormat="1" applyFont="1" applyFill="1" applyBorder="1" applyAlignment="1">
      <alignment horizontal="left"/>
    </xf>
    <xf numFmtId="166" fontId="2" fillId="2" borderId="3" xfId="1" applyNumberFormat="1" applyFont="1" applyFill="1" applyBorder="1" applyAlignment="1">
      <alignment horizontal="left"/>
    </xf>
    <xf numFmtId="166" fontId="2" fillId="3" borderId="2" xfId="1" applyNumberFormat="1" applyFont="1" applyFill="1" applyBorder="1" applyAlignment="1">
      <alignment horizontal="center"/>
    </xf>
    <xf numFmtId="166" fontId="2" fillId="3" borderId="8" xfId="1" applyNumberFormat="1" applyFont="1" applyFill="1" applyBorder="1" applyAlignment="1">
      <alignment horizontal="center" wrapText="1"/>
    </xf>
    <xf numFmtId="166" fontId="2" fillId="3" borderId="7" xfId="1" applyNumberFormat="1" applyFont="1" applyFill="1" applyBorder="1" applyAlignment="1">
      <alignment horizontal="center" wrapText="1"/>
    </xf>
    <xf numFmtId="166" fontId="2" fillId="2" borderId="1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  <xf numFmtId="166" fontId="18" fillId="3" borderId="9" xfId="1" applyNumberFormat="1" applyFont="1" applyFill="1" applyBorder="1" applyAlignment="1">
      <alignment horizontal="center" wrapText="1"/>
    </xf>
    <xf numFmtId="166" fontId="18" fillId="3" borderId="8" xfId="1" applyNumberFormat="1" applyFont="1" applyFill="1" applyBorder="1" applyAlignment="1">
      <alignment horizontal="center" wrapText="1"/>
    </xf>
    <xf numFmtId="166" fontId="18" fillId="3" borderId="7" xfId="1" applyNumberFormat="1" applyFont="1" applyFill="1" applyBorder="1" applyAlignment="1">
      <alignment horizontal="center" wrapText="1"/>
    </xf>
    <xf numFmtId="166" fontId="18" fillId="3" borderId="10" xfId="1" applyNumberFormat="1" applyFont="1" applyFill="1" applyBorder="1" applyAlignment="1">
      <alignment horizontal="center" wrapText="1"/>
    </xf>
    <xf numFmtId="166" fontId="18" fillId="3" borderId="4" xfId="1" applyNumberFormat="1" applyFont="1" applyFill="1" applyBorder="1" applyAlignment="1">
      <alignment horizontal="center" wrapText="1"/>
    </xf>
    <xf numFmtId="166" fontId="18" fillId="3" borderId="2" xfId="1" applyNumberFormat="1" applyFont="1" applyFill="1" applyBorder="1" applyAlignment="1">
      <alignment horizontal="center"/>
    </xf>
    <xf numFmtId="166" fontId="18" fillId="3" borderId="10" xfId="1" applyNumberFormat="1" applyFont="1" applyFill="1" applyBorder="1" applyAlignment="1">
      <alignment horizontal="center"/>
    </xf>
    <xf numFmtId="166" fontId="18" fillId="3" borderId="9" xfId="1" applyNumberFormat="1" applyFont="1" applyFill="1" applyBorder="1" applyAlignment="1">
      <alignment horizont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%20ALIDE%20A%20MAYO%2015%20DE%202014\floridablanca\PSFF%20A%20MAYO%20%206%20DE%202014%20-%20ULTIMO\DOCUMENTOS%20PSFF%20dic%202013\PUNTO%2047%20SOPORTES\LIBRO%2010%20COSTO%20TALENTO%20HUMANO%20PLAN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%20ALIDE%20A%20MAYO%2015%20DE%202014\floridablanca\PSFF%20A%20MAYO%20%206%20DE%202014%20-%20ULTIMO\DOCUMENTOS%20PSFF%20dic%202013\PUNTO%2047%20SOPORTES\LIBRO%2011%20PERSONAL%20CONTRATO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 - 2008"/>
      <sheetName val="VALORES 2008"/>
      <sheetName val="10 - 2009"/>
      <sheetName val="VALORES 2009"/>
      <sheetName val="10 - 2010"/>
      <sheetName val="VALORES 2010"/>
      <sheetName val="10 - 2011"/>
      <sheetName val="VALORES 2011"/>
      <sheetName val="10 - 2012"/>
      <sheetName val="VALORES 2012"/>
      <sheetName val="10 - 2013"/>
      <sheetName val="VALORES 20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09">
          <cell r="D509">
            <v>104377986.72727275</v>
          </cell>
          <cell r="E509">
            <v>114316886.38479531</v>
          </cell>
          <cell r="F509">
            <v>115657987.76574768</v>
          </cell>
          <cell r="G509">
            <v>54859758.555866204</v>
          </cell>
          <cell r="H509">
            <v>0</v>
          </cell>
          <cell r="I509">
            <v>97491960.206349224</v>
          </cell>
          <cell r="J509">
            <v>0</v>
          </cell>
          <cell r="K509">
            <v>247136650.8043614</v>
          </cell>
          <cell r="L509">
            <v>0</v>
          </cell>
          <cell r="M509">
            <v>0</v>
          </cell>
          <cell r="N509">
            <v>84675276.793650791</v>
          </cell>
          <cell r="O509">
            <v>0</v>
          </cell>
          <cell r="P509">
            <v>0</v>
          </cell>
          <cell r="Q509">
            <v>0</v>
          </cell>
          <cell r="R509">
            <v>140314931.49299878</v>
          </cell>
          <cell r="S509">
            <v>21789298.3211006</v>
          </cell>
          <cell r="T509">
            <v>87109556.47392869</v>
          </cell>
          <cell r="U509">
            <v>110720235.47392868</v>
          </cell>
          <cell r="V509">
            <v>0</v>
          </cell>
          <cell r="W509">
            <v>0</v>
          </cell>
          <cell r="X509">
            <v>32511253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33427184.000000004</v>
          </cell>
          <cell r="AE509">
            <v>0</v>
          </cell>
          <cell r="AF509">
            <v>0</v>
          </cell>
          <cell r="AG509">
            <v>21817597.000000004</v>
          </cell>
          <cell r="AH509">
            <v>0</v>
          </cell>
        </row>
      </sheetData>
      <sheetData sheetId="10"/>
      <sheetData sheetId="11">
        <row r="509">
          <cell r="D509">
            <v>147734366.37279406</v>
          </cell>
          <cell r="E509">
            <v>113834098.73345156</v>
          </cell>
          <cell r="F509">
            <v>73697987.590594411</v>
          </cell>
          <cell r="G509">
            <v>57044827.387802079</v>
          </cell>
          <cell r="H509">
            <v>0</v>
          </cell>
          <cell r="I509">
            <v>124376526.3809524</v>
          </cell>
          <cell r="J509">
            <v>0</v>
          </cell>
          <cell r="K509">
            <v>237781708.5951668</v>
          </cell>
          <cell r="L509">
            <v>0</v>
          </cell>
          <cell r="M509">
            <v>0</v>
          </cell>
          <cell r="N509">
            <v>72728674.52355969</v>
          </cell>
          <cell r="O509">
            <v>0</v>
          </cell>
          <cell r="P509">
            <v>0</v>
          </cell>
          <cell r="Q509">
            <v>0</v>
          </cell>
          <cell r="R509">
            <v>149538635.31155148</v>
          </cell>
          <cell r="S509">
            <v>23316038.124896266</v>
          </cell>
          <cell r="T509">
            <v>91985674.489615679</v>
          </cell>
          <cell r="U509">
            <v>109734896.48961568</v>
          </cell>
          <cell r="V509">
            <v>0</v>
          </cell>
          <cell r="W509">
            <v>0</v>
          </cell>
          <cell r="X509">
            <v>30520400.000000004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31380240.000000007</v>
          </cell>
          <cell r="AE509">
            <v>0</v>
          </cell>
          <cell r="AF509">
            <v>0</v>
          </cell>
          <cell r="AG509">
            <v>22797388.000000004</v>
          </cell>
          <cell r="AH50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1- 2008"/>
      <sheetName val="VALORES 2008"/>
      <sheetName val="11- 2009"/>
      <sheetName val="VALORES 2009"/>
      <sheetName val="11- 2010"/>
      <sheetName val="VALORES 2010"/>
      <sheetName val="11- 2011"/>
      <sheetName val="VALORES 2011"/>
      <sheetName val="11- 2012"/>
      <sheetName val="VALORES 2012"/>
      <sheetName val="11- 2013"/>
      <sheetName val="VALORES 20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09">
          <cell r="D409">
            <v>971669506.5955708</v>
          </cell>
          <cell r="E409">
            <v>203033717.069453</v>
          </cell>
          <cell r="F409">
            <v>122296495.6363107</v>
          </cell>
          <cell r="G409">
            <v>417490332.02867234</v>
          </cell>
          <cell r="H409">
            <v>0</v>
          </cell>
          <cell r="I409">
            <v>54168916.482524268</v>
          </cell>
          <cell r="J409">
            <v>0</v>
          </cell>
          <cell r="K409">
            <v>625343034.43980169</v>
          </cell>
          <cell r="L409">
            <v>0</v>
          </cell>
          <cell r="M409">
            <v>0</v>
          </cell>
          <cell r="N409">
            <v>21811168.83116883</v>
          </cell>
          <cell r="O409">
            <v>0</v>
          </cell>
          <cell r="P409">
            <v>0</v>
          </cell>
          <cell r="Q409">
            <v>0</v>
          </cell>
          <cell r="R409">
            <v>1541452382.7543159</v>
          </cell>
          <cell r="S409">
            <v>199824881.50464848</v>
          </cell>
          <cell r="T409">
            <v>210814128</v>
          </cell>
          <cell r="U409">
            <v>125687904</v>
          </cell>
          <cell r="V409">
            <v>0</v>
          </cell>
          <cell r="W409">
            <v>19003344.657534249</v>
          </cell>
          <cell r="X409">
            <v>32462184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47716344</v>
          </cell>
          <cell r="AE409">
            <v>0</v>
          </cell>
          <cell r="AF409">
            <v>0</v>
          </cell>
          <cell r="AG409">
            <v>53773320</v>
          </cell>
          <cell r="AH409">
            <v>0</v>
          </cell>
        </row>
      </sheetData>
      <sheetData sheetId="10"/>
      <sheetData sheetId="11">
        <row r="409">
          <cell r="D409">
            <v>1051636531.5565515</v>
          </cell>
          <cell r="E409">
            <v>305835108.42308211</v>
          </cell>
          <cell r="F409">
            <v>111145184.12087573</v>
          </cell>
          <cell r="G409">
            <v>342879697.13355064</v>
          </cell>
          <cell r="H409">
            <v>0</v>
          </cell>
          <cell r="I409">
            <v>46684676.035859853</v>
          </cell>
          <cell r="J409">
            <v>0</v>
          </cell>
          <cell r="K409">
            <v>970100268.82752895</v>
          </cell>
          <cell r="L409">
            <v>0</v>
          </cell>
          <cell r="M409">
            <v>0</v>
          </cell>
          <cell r="N409">
            <v>25003728.699029125</v>
          </cell>
          <cell r="O409">
            <v>0</v>
          </cell>
          <cell r="P409">
            <v>0</v>
          </cell>
          <cell r="Q409">
            <v>0</v>
          </cell>
          <cell r="R409">
            <v>1694903914.8876557</v>
          </cell>
          <cell r="S409">
            <v>246235800.99249059</v>
          </cell>
          <cell r="T409">
            <v>246801913.12621361</v>
          </cell>
          <cell r="U409">
            <v>90610033.126213595</v>
          </cell>
          <cell r="V409">
            <v>0</v>
          </cell>
          <cell r="W409">
            <v>33946155.692307696</v>
          </cell>
          <cell r="X409">
            <v>58822361.126213595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69648497.12621358</v>
          </cell>
          <cell r="AE409">
            <v>0</v>
          </cell>
          <cell r="AF409">
            <v>0</v>
          </cell>
          <cell r="AG409">
            <v>58470989.126213595</v>
          </cell>
          <cell r="AH40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6"/>
  <sheetViews>
    <sheetView topLeftCell="A9" zoomScale="120" zoomScaleNormal="120" workbookViewId="0">
      <selection activeCell="C13" sqref="C13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34"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34"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5" spans="1:34" ht="15.6">
      <c r="B5" s="4" t="s">
        <v>117</v>
      </c>
    </row>
    <row r="6" spans="1:34" ht="16.5" customHeight="1">
      <c r="B6" s="4"/>
    </row>
    <row r="7" spans="1:34" ht="16.2" thickBot="1">
      <c r="B7" s="4"/>
    </row>
    <row r="8" spans="1:34" ht="15" thickBot="1">
      <c r="A8" s="132" t="s">
        <v>112</v>
      </c>
      <c r="B8" s="133"/>
      <c r="C8" s="134"/>
      <c r="D8" s="134"/>
      <c r="E8" s="134"/>
      <c r="F8" s="134"/>
      <c r="G8" s="134"/>
      <c r="H8" s="134"/>
      <c r="I8" s="135"/>
    </row>
    <row r="9" spans="1:34" ht="15.75" customHeight="1" thickBot="1">
      <c r="A9" s="50"/>
      <c r="B9" s="51"/>
      <c r="C9" s="136" t="s">
        <v>116</v>
      </c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61"/>
    </row>
    <row r="10" spans="1:34">
      <c r="A10" s="52"/>
      <c r="B10" s="53"/>
      <c r="C10" s="127" t="s">
        <v>3</v>
      </c>
      <c r="D10" s="137"/>
      <c r="E10" s="138" t="s">
        <v>4</v>
      </c>
      <c r="F10" s="127"/>
      <c r="G10" s="127"/>
      <c r="H10" s="127"/>
      <c r="I10" s="137"/>
      <c r="J10" s="138" t="s">
        <v>5</v>
      </c>
      <c r="K10" s="127"/>
      <c r="L10" s="127"/>
      <c r="M10" s="127"/>
      <c r="N10" s="127"/>
      <c r="O10" s="127"/>
      <c r="P10" s="127"/>
      <c r="Q10" s="126" t="s">
        <v>6</v>
      </c>
      <c r="R10" s="128"/>
      <c r="S10" s="126" t="s">
        <v>7</v>
      </c>
      <c r="T10" s="127"/>
      <c r="U10" s="127"/>
      <c r="V10" s="128"/>
      <c r="W10" s="126" t="s">
        <v>8</v>
      </c>
      <c r="X10" s="127"/>
      <c r="Y10" s="127"/>
      <c r="Z10" s="127"/>
      <c r="AA10" s="127"/>
      <c r="AB10" s="127"/>
      <c r="AC10" s="127"/>
      <c r="AD10" s="128"/>
      <c r="AE10" s="129" t="s">
        <v>9</v>
      </c>
      <c r="AF10" s="130"/>
      <c r="AG10" s="130"/>
      <c r="AH10" s="62"/>
    </row>
    <row r="11" spans="1:34" ht="15" thickBot="1">
      <c r="A11" s="54"/>
      <c r="B11" s="55"/>
      <c r="C11" s="49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60" t="s">
        <v>40</v>
      </c>
      <c r="AH11" s="63"/>
    </row>
    <row r="12" spans="1:34" s="9" customFormat="1" ht="51.6" thickBot="1">
      <c r="A12" s="57" t="s">
        <v>0</v>
      </c>
      <c r="B12" s="58" t="s">
        <v>2</v>
      </c>
      <c r="C12" s="56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9" t="s">
        <v>1</v>
      </c>
    </row>
    <row r="13" spans="1:34" s="13" customFormat="1" ht="27">
      <c r="A13" s="10" t="s">
        <v>72</v>
      </c>
      <c r="B13" s="10" t="s">
        <v>73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43"/>
    </row>
    <row r="14" spans="1:34">
      <c r="A14" s="14" t="s">
        <v>72</v>
      </c>
      <c r="B14" s="14" t="s">
        <v>74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6"/>
      <c r="AH14" s="15">
        <f t="shared" ref="AH14:AH32" si="0">SUM(C14:AG14)</f>
        <v>0</v>
      </c>
    </row>
    <row r="15" spans="1:34" ht="27">
      <c r="A15" s="15" t="s">
        <v>75</v>
      </c>
      <c r="B15" s="17" t="s">
        <v>76</v>
      </c>
      <c r="C15" s="15">
        <f>+C16+C18+C19</f>
        <v>0</v>
      </c>
      <c r="D15" s="15">
        <f t="shared" ref="D15:AG15" si="1">+D16+D18+D19</f>
        <v>0</v>
      </c>
      <c r="E15" s="15">
        <f t="shared" si="1"/>
        <v>0</v>
      </c>
      <c r="F15" s="15">
        <f t="shared" si="1"/>
        <v>0</v>
      </c>
      <c r="G15" s="15">
        <f t="shared" si="1"/>
        <v>0</v>
      </c>
      <c r="H15" s="15">
        <f t="shared" si="1"/>
        <v>0</v>
      </c>
      <c r="I15" s="15">
        <f t="shared" si="1"/>
        <v>0</v>
      </c>
      <c r="J15" s="15">
        <f t="shared" si="1"/>
        <v>0</v>
      </c>
      <c r="K15" s="15">
        <f t="shared" si="1"/>
        <v>0</v>
      </c>
      <c r="L15" s="15">
        <f t="shared" si="1"/>
        <v>0</v>
      </c>
      <c r="M15" s="15">
        <f t="shared" si="1"/>
        <v>0</v>
      </c>
      <c r="N15" s="15">
        <f t="shared" si="1"/>
        <v>0</v>
      </c>
      <c r="O15" s="15">
        <f t="shared" si="1"/>
        <v>0</v>
      </c>
      <c r="P15" s="15">
        <f t="shared" si="1"/>
        <v>0</v>
      </c>
      <c r="Q15" s="15">
        <f t="shared" si="1"/>
        <v>0</v>
      </c>
      <c r="R15" s="15">
        <f t="shared" si="1"/>
        <v>0</v>
      </c>
      <c r="S15" s="15">
        <f t="shared" si="1"/>
        <v>0</v>
      </c>
      <c r="T15" s="15">
        <f t="shared" si="1"/>
        <v>0</v>
      </c>
      <c r="U15" s="15">
        <f t="shared" si="1"/>
        <v>0</v>
      </c>
      <c r="V15" s="15">
        <f t="shared" si="1"/>
        <v>0</v>
      </c>
      <c r="W15" s="15">
        <f t="shared" si="1"/>
        <v>0</v>
      </c>
      <c r="X15" s="15">
        <f t="shared" si="1"/>
        <v>0</v>
      </c>
      <c r="Y15" s="15">
        <f t="shared" si="1"/>
        <v>0</v>
      </c>
      <c r="Z15" s="15">
        <f t="shared" si="1"/>
        <v>0</v>
      </c>
      <c r="AA15" s="15">
        <f t="shared" si="1"/>
        <v>0</v>
      </c>
      <c r="AB15" s="15">
        <f t="shared" si="1"/>
        <v>0</v>
      </c>
      <c r="AC15" s="15">
        <f t="shared" si="1"/>
        <v>0</v>
      </c>
      <c r="AD15" s="15">
        <f t="shared" si="1"/>
        <v>0</v>
      </c>
      <c r="AE15" s="15">
        <f t="shared" si="1"/>
        <v>0</v>
      </c>
      <c r="AF15" s="15">
        <f t="shared" si="1"/>
        <v>0</v>
      </c>
      <c r="AG15" s="15">
        <f t="shared" si="1"/>
        <v>0</v>
      </c>
      <c r="AH15" s="15">
        <f t="shared" si="0"/>
        <v>0</v>
      </c>
    </row>
    <row r="16" spans="1:34" s="20" customFormat="1">
      <c r="A16" s="18" t="s">
        <v>77</v>
      </c>
      <c r="B16" s="19" t="s">
        <v>78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5">
        <f t="shared" si="0"/>
        <v>0</v>
      </c>
    </row>
    <row r="17" spans="1:34" s="23" customFormat="1">
      <c r="A17" s="21" t="s">
        <v>79</v>
      </c>
      <c r="B17" s="21" t="s">
        <v>80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43"/>
    </row>
    <row r="18" spans="1:34" s="20" customFormat="1">
      <c r="A18" s="24" t="s">
        <v>81</v>
      </c>
      <c r="B18" s="24" t="s">
        <v>82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5"/>
      <c r="AH18" s="15">
        <f t="shared" si="0"/>
        <v>0</v>
      </c>
    </row>
    <row r="19" spans="1:34" s="20" customFormat="1">
      <c r="A19" s="44" t="s">
        <v>83</v>
      </c>
      <c r="B19" s="45" t="s">
        <v>84</v>
      </c>
      <c r="C19" s="18">
        <f>+C20</f>
        <v>0</v>
      </c>
      <c r="D19" s="18">
        <f t="shared" ref="D19:AG19" si="2">+D20</f>
        <v>0</v>
      </c>
      <c r="E19" s="18">
        <f t="shared" si="2"/>
        <v>0</v>
      </c>
      <c r="F19" s="18">
        <f t="shared" si="2"/>
        <v>0</v>
      </c>
      <c r="G19" s="18">
        <f t="shared" si="2"/>
        <v>0</v>
      </c>
      <c r="H19" s="18">
        <f t="shared" si="2"/>
        <v>0</v>
      </c>
      <c r="I19" s="18">
        <f t="shared" si="2"/>
        <v>0</v>
      </c>
      <c r="J19" s="18">
        <f t="shared" si="2"/>
        <v>0</v>
      </c>
      <c r="K19" s="18">
        <f t="shared" si="2"/>
        <v>0</v>
      </c>
      <c r="L19" s="18">
        <f t="shared" si="2"/>
        <v>0</v>
      </c>
      <c r="M19" s="18">
        <f t="shared" si="2"/>
        <v>0</v>
      </c>
      <c r="N19" s="18">
        <f t="shared" si="2"/>
        <v>0</v>
      </c>
      <c r="O19" s="18">
        <f t="shared" si="2"/>
        <v>0</v>
      </c>
      <c r="P19" s="18">
        <f t="shared" si="2"/>
        <v>0</v>
      </c>
      <c r="Q19" s="18">
        <f t="shared" si="2"/>
        <v>0</v>
      </c>
      <c r="R19" s="18">
        <f t="shared" si="2"/>
        <v>0</v>
      </c>
      <c r="S19" s="18">
        <f t="shared" si="2"/>
        <v>0</v>
      </c>
      <c r="T19" s="18">
        <f t="shared" si="2"/>
        <v>0</v>
      </c>
      <c r="U19" s="18">
        <f t="shared" si="2"/>
        <v>0</v>
      </c>
      <c r="V19" s="18">
        <f t="shared" si="2"/>
        <v>0</v>
      </c>
      <c r="W19" s="18">
        <f t="shared" si="2"/>
        <v>0</v>
      </c>
      <c r="X19" s="18">
        <f t="shared" si="2"/>
        <v>0</v>
      </c>
      <c r="Y19" s="18">
        <f t="shared" si="2"/>
        <v>0</v>
      </c>
      <c r="Z19" s="18">
        <f t="shared" si="2"/>
        <v>0</v>
      </c>
      <c r="AA19" s="18">
        <f t="shared" si="2"/>
        <v>0</v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18">
        <f t="shared" si="2"/>
        <v>0</v>
      </c>
      <c r="AF19" s="18">
        <f t="shared" si="2"/>
        <v>0</v>
      </c>
      <c r="AG19" s="18">
        <f t="shared" si="2"/>
        <v>0</v>
      </c>
      <c r="AH19" s="15">
        <f t="shared" si="0"/>
        <v>0</v>
      </c>
    </row>
    <row r="20" spans="1:34" s="20" customFormat="1">
      <c r="A20" s="44" t="s">
        <v>85</v>
      </c>
      <c r="B20" s="45" t="s">
        <v>86</v>
      </c>
      <c r="C20" s="18">
        <f>+C21+C30</f>
        <v>0</v>
      </c>
      <c r="D20" s="18">
        <f t="shared" ref="D20:AG20" si="3">+D21+D30</f>
        <v>0</v>
      </c>
      <c r="E20" s="18">
        <f t="shared" si="3"/>
        <v>0</v>
      </c>
      <c r="F20" s="18">
        <f t="shared" si="3"/>
        <v>0</v>
      </c>
      <c r="G20" s="18">
        <f t="shared" si="3"/>
        <v>0</v>
      </c>
      <c r="H20" s="18">
        <f t="shared" si="3"/>
        <v>0</v>
      </c>
      <c r="I20" s="18">
        <f t="shared" si="3"/>
        <v>0</v>
      </c>
      <c r="J20" s="18">
        <f t="shared" si="3"/>
        <v>0</v>
      </c>
      <c r="K20" s="18">
        <f t="shared" si="3"/>
        <v>0</v>
      </c>
      <c r="L20" s="18">
        <f t="shared" si="3"/>
        <v>0</v>
      </c>
      <c r="M20" s="18">
        <f t="shared" si="3"/>
        <v>0</v>
      </c>
      <c r="N20" s="18">
        <f t="shared" si="3"/>
        <v>0</v>
      </c>
      <c r="O20" s="18">
        <f t="shared" si="3"/>
        <v>0</v>
      </c>
      <c r="P20" s="18">
        <f t="shared" si="3"/>
        <v>0</v>
      </c>
      <c r="Q20" s="18">
        <f t="shared" si="3"/>
        <v>0</v>
      </c>
      <c r="R20" s="18">
        <f t="shared" si="3"/>
        <v>0</v>
      </c>
      <c r="S20" s="18">
        <f t="shared" si="3"/>
        <v>0</v>
      </c>
      <c r="T20" s="18">
        <f t="shared" si="3"/>
        <v>0</v>
      </c>
      <c r="U20" s="18">
        <f t="shared" si="3"/>
        <v>0</v>
      </c>
      <c r="V20" s="18">
        <f t="shared" si="3"/>
        <v>0</v>
      </c>
      <c r="W20" s="18">
        <f t="shared" si="3"/>
        <v>0</v>
      </c>
      <c r="X20" s="18">
        <f t="shared" si="3"/>
        <v>0</v>
      </c>
      <c r="Y20" s="18">
        <f t="shared" si="3"/>
        <v>0</v>
      </c>
      <c r="Z20" s="18">
        <f t="shared" si="3"/>
        <v>0</v>
      </c>
      <c r="AA20" s="18">
        <f t="shared" si="3"/>
        <v>0</v>
      </c>
      <c r="AB20" s="18">
        <f t="shared" si="3"/>
        <v>0</v>
      </c>
      <c r="AC20" s="18">
        <f t="shared" si="3"/>
        <v>0</v>
      </c>
      <c r="AD20" s="18">
        <f t="shared" si="3"/>
        <v>0</v>
      </c>
      <c r="AE20" s="18">
        <f t="shared" si="3"/>
        <v>0</v>
      </c>
      <c r="AF20" s="18">
        <f t="shared" si="3"/>
        <v>0</v>
      </c>
      <c r="AG20" s="18">
        <f t="shared" si="3"/>
        <v>0</v>
      </c>
      <c r="AH20" s="15">
        <f t="shared" si="0"/>
        <v>0</v>
      </c>
    </row>
    <row r="21" spans="1:34" s="20" customFormat="1">
      <c r="A21" s="46" t="s">
        <v>87</v>
      </c>
      <c r="B21" s="47" t="s">
        <v>88</v>
      </c>
      <c r="C21" s="18">
        <f>+C22+C25+C29</f>
        <v>0</v>
      </c>
      <c r="D21" s="18">
        <f t="shared" ref="D21:AG21" si="4">+D22+D25+D29</f>
        <v>0</v>
      </c>
      <c r="E21" s="18">
        <f t="shared" si="4"/>
        <v>0</v>
      </c>
      <c r="F21" s="18">
        <f t="shared" si="4"/>
        <v>0</v>
      </c>
      <c r="G21" s="18">
        <f t="shared" si="4"/>
        <v>0</v>
      </c>
      <c r="H21" s="18">
        <f t="shared" si="4"/>
        <v>0</v>
      </c>
      <c r="I21" s="18">
        <f t="shared" si="4"/>
        <v>0</v>
      </c>
      <c r="J21" s="18">
        <f t="shared" si="4"/>
        <v>0</v>
      </c>
      <c r="K21" s="18">
        <f t="shared" si="4"/>
        <v>0</v>
      </c>
      <c r="L21" s="18">
        <f t="shared" si="4"/>
        <v>0</v>
      </c>
      <c r="M21" s="18">
        <f t="shared" si="4"/>
        <v>0</v>
      </c>
      <c r="N21" s="18">
        <f t="shared" si="4"/>
        <v>0</v>
      </c>
      <c r="O21" s="18">
        <f t="shared" si="4"/>
        <v>0</v>
      </c>
      <c r="P21" s="18">
        <f t="shared" si="4"/>
        <v>0</v>
      </c>
      <c r="Q21" s="18">
        <f t="shared" si="4"/>
        <v>0</v>
      </c>
      <c r="R21" s="18">
        <f t="shared" si="4"/>
        <v>0</v>
      </c>
      <c r="S21" s="18">
        <f t="shared" si="4"/>
        <v>0</v>
      </c>
      <c r="T21" s="18">
        <f t="shared" si="4"/>
        <v>0</v>
      </c>
      <c r="U21" s="18">
        <f t="shared" si="4"/>
        <v>0</v>
      </c>
      <c r="V21" s="18">
        <f t="shared" si="4"/>
        <v>0</v>
      </c>
      <c r="W21" s="18">
        <f t="shared" si="4"/>
        <v>0</v>
      </c>
      <c r="X21" s="18">
        <f t="shared" si="4"/>
        <v>0</v>
      </c>
      <c r="Y21" s="18">
        <f t="shared" si="4"/>
        <v>0</v>
      </c>
      <c r="Z21" s="18">
        <f t="shared" si="4"/>
        <v>0</v>
      </c>
      <c r="AA21" s="18">
        <f t="shared" si="4"/>
        <v>0</v>
      </c>
      <c r="AB21" s="18">
        <f t="shared" si="4"/>
        <v>0</v>
      </c>
      <c r="AC21" s="18">
        <f t="shared" si="4"/>
        <v>0</v>
      </c>
      <c r="AD21" s="18">
        <f t="shared" si="4"/>
        <v>0</v>
      </c>
      <c r="AE21" s="18">
        <f t="shared" si="4"/>
        <v>0</v>
      </c>
      <c r="AF21" s="18">
        <f t="shared" si="4"/>
        <v>0</v>
      </c>
      <c r="AG21" s="18">
        <f t="shared" si="4"/>
        <v>0</v>
      </c>
      <c r="AH21" s="15">
        <f t="shared" si="0"/>
        <v>0</v>
      </c>
    </row>
    <row r="22" spans="1:34" s="20" customFormat="1">
      <c r="A22" s="18" t="s">
        <v>89</v>
      </c>
      <c r="B22" s="26" t="s">
        <v>90</v>
      </c>
      <c r="C22" s="18">
        <f>+C23+C24</f>
        <v>0</v>
      </c>
      <c r="D22" s="18">
        <f t="shared" ref="D22:AG22" si="5">+D23+D24</f>
        <v>0</v>
      </c>
      <c r="E22" s="18">
        <f t="shared" si="5"/>
        <v>0</v>
      </c>
      <c r="F22" s="18">
        <f t="shared" si="5"/>
        <v>0</v>
      </c>
      <c r="G22" s="18">
        <f t="shared" si="5"/>
        <v>0</v>
      </c>
      <c r="H22" s="18">
        <f t="shared" si="5"/>
        <v>0</v>
      </c>
      <c r="I22" s="18">
        <f t="shared" si="5"/>
        <v>0</v>
      </c>
      <c r="J22" s="18">
        <f t="shared" si="5"/>
        <v>0</v>
      </c>
      <c r="K22" s="18">
        <f t="shared" si="5"/>
        <v>0</v>
      </c>
      <c r="L22" s="18">
        <f t="shared" si="5"/>
        <v>0</v>
      </c>
      <c r="M22" s="18">
        <f t="shared" si="5"/>
        <v>0</v>
      </c>
      <c r="N22" s="18">
        <f t="shared" si="5"/>
        <v>0</v>
      </c>
      <c r="O22" s="18">
        <f t="shared" si="5"/>
        <v>0</v>
      </c>
      <c r="P22" s="18">
        <f t="shared" si="5"/>
        <v>0</v>
      </c>
      <c r="Q22" s="18">
        <f t="shared" si="5"/>
        <v>0</v>
      </c>
      <c r="R22" s="18">
        <f t="shared" si="5"/>
        <v>0</v>
      </c>
      <c r="S22" s="18">
        <f t="shared" si="5"/>
        <v>0</v>
      </c>
      <c r="T22" s="18">
        <f t="shared" si="5"/>
        <v>0</v>
      </c>
      <c r="U22" s="18">
        <f t="shared" si="5"/>
        <v>0</v>
      </c>
      <c r="V22" s="18">
        <f t="shared" si="5"/>
        <v>0</v>
      </c>
      <c r="W22" s="18">
        <f t="shared" si="5"/>
        <v>0</v>
      </c>
      <c r="X22" s="18">
        <f t="shared" si="5"/>
        <v>0</v>
      </c>
      <c r="Y22" s="18">
        <f t="shared" si="5"/>
        <v>0</v>
      </c>
      <c r="Z22" s="18">
        <f t="shared" si="5"/>
        <v>0</v>
      </c>
      <c r="AA22" s="18">
        <f t="shared" si="5"/>
        <v>0</v>
      </c>
      <c r="AB22" s="18">
        <f t="shared" si="5"/>
        <v>0</v>
      </c>
      <c r="AC22" s="18">
        <f t="shared" si="5"/>
        <v>0</v>
      </c>
      <c r="AD22" s="18">
        <f t="shared" si="5"/>
        <v>0</v>
      </c>
      <c r="AE22" s="18">
        <f t="shared" si="5"/>
        <v>0</v>
      </c>
      <c r="AF22" s="18">
        <f t="shared" si="5"/>
        <v>0</v>
      </c>
      <c r="AG22" s="18">
        <f t="shared" si="5"/>
        <v>0</v>
      </c>
      <c r="AH22" s="15">
        <f t="shared" si="0"/>
        <v>0</v>
      </c>
    </row>
    <row r="23" spans="1:34">
      <c r="A23" s="15" t="s">
        <v>91</v>
      </c>
      <c r="B23" s="27" t="s">
        <v>92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>
        <f t="shared" si="0"/>
        <v>0</v>
      </c>
    </row>
    <row r="24" spans="1:34">
      <c r="A24" s="15" t="s">
        <v>93</v>
      </c>
      <c r="B24" s="27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0"/>
        <v>0</v>
      </c>
    </row>
    <row r="25" spans="1:34" s="20" customFormat="1">
      <c r="A25" s="18" t="s">
        <v>95</v>
      </c>
      <c r="B25" s="26" t="s">
        <v>96</v>
      </c>
      <c r="C25" s="18">
        <f>+C26+C27+C28</f>
        <v>0</v>
      </c>
      <c r="D25" s="18">
        <f t="shared" ref="D25:AG25" si="6">+D26+D27+D28</f>
        <v>0</v>
      </c>
      <c r="E25" s="18">
        <f t="shared" si="6"/>
        <v>0</v>
      </c>
      <c r="F25" s="18">
        <f t="shared" si="6"/>
        <v>0</v>
      </c>
      <c r="G25" s="18">
        <f t="shared" si="6"/>
        <v>0</v>
      </c>
      <c r="H25" s="18">
        <f t="shared" si="6"/>
        <v>0</v>
      </c>
      <c r="I25" s="18">
        <f t="shared" si="6"/>
        <v>0</v>
      </c>
      <c r="J25" s="18">
        <f t="shared" si="6"/>
        <v>0</v>
      </c>
      <c r="K25" s="18">
        <f t="shared" si="6"/>
        <v>0</v>
      </c>
      <c r="L25" s="18">
        <f t="shared" si="6"/>
        <v>0</v>
      </c>
      <c r="M25" s="18">
        <f t="shared" si="6"/>
        <v>0</v>
      </c>
      <c r="N25" s="18">
        <f t="shared" si="6"/>
        <v>0</v>
      </c>
      <c r="O25" s="18">
        <f t="shared" si="6"/>
        <v>0</v>
      </c>
      <c r="P25" s="18">
        <f t="shared" si="6"/>
        <v>0</v>
      </c>
      <c r="Q25" s="18">
        <f t="shared" si="6"/>
        <v>0</v>
      </c>
      <c r="R25" s="18">
        <f t="shared" si="6"/>
        <v>0</v>
      </c>
      <c r="S25" s="18">
        <f t="shared" si="6"/>
        <v>0</v>
      </c>
      <c r="T25" s="18">
        <f t="shared" si="6"/>
        <v>0</v>
      </c>
      <c r="U25" s="18">
        <f t="shared" si="6"/>
        <v>0</v>
      </c>
      <c r="V25" s="18">
        <f t="shared" si="6"/>
        <v>0</v>
      </c>
      <c r="W25" s="18">
        <f t="shared" si="6"/>
        <v>0</v>
      </c>
      <c r="X25" s="18">
        <f t="shared" si="6"/>
        <v>0</v>
      </c>
      <c r="Y25" s="18">
        <f t="shared" si="6"/>
        <v>0</v>
      </c>
      <c r="Z25" s="18">
        <f t="shared" si="6"/>
        <v>0</v>
      </c>
      <c r="AA25" s="18">
        <f t="shared" si="6"/>
        <v>0</v>
      </c>
      <c r="AB25" s="18">
        <f t="shared" si="6"/>
        <v>0</v>
      </c>
      <c r="AC25" s="18">
        <f t="shared" si="6"/>
        <v>0</v>
      </c>
      <c r="AD25" s="18">
        <f t="shared" si="6"/>
        <v>0</v>
      </c>
      <c r="AE25" s="18">
        <f t="shared" si="6"/>
        <v>0</v>
      </c>
      <c r="AF25" s="18">
        <f t="shared" si="6"/>
        <v>0</v>
      </c>
      <c r="AG25" s="18">
        <f t="shared" si="6"/>
        <v>0</v>
      </c>
      <c r="AH25" s="15">
        <f t="shared" si="0"/>
        <v>0</v>
      </c>
    </row>
    <row r="26" spans="1:34">
      <c r="A26" s="15" t="s">
        <v>97</v>
      </c>
      <c r="B26" s="27" t="s">
        <v>98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0"/>
        <v>0</v>
      </c>
    </row>
    <row r="27" spans="1:34">
      <c r="A27" s="15" t="s">
        <v>99</v>
      </c>
      <c r="B27" s="27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5" t="s">
        <v>101</v>
      </c>
      <c r="B28" s="27" t="s">
        <v>102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f t="shared" si="0"/>
        <v>0</v>
      </c>
    </row>
    <row r="29" spans="1:34" s="20" customFormat="1">
      <c r="A29" s="18" t="s">
        <v>103</v>
      </c>
      <c r="B29" s="26" t="s">
        <v>104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5">
        <f t="shared" si="0"/>
        <v>0</v>
      </c>
    </row>
    <row r="30" spans="1:34" s="20" customFormat="1">
      <c r="A30" s="46" t="s">
        <v>105</v>
      </c>
      <c r="B30" s="47" t="s">
        <v>106</v>
      </c>
      <c r="C30" s="28">
        <f>SUM(C31:C32)</f>
        <v>0</v>
      </c>
      <c r="D30" s="28">
        <f t="shared" ref="D30:AG30" si="7">SUM(D31:D32)</f>
        <v>0</v>
      </c>
      <c r="E30" s="28">
        <f t="shared" si="7"/>
        <v>0</v>
      </c>
      <c r="F30" s="28">
        <f t="shared" si="7"/>
        <v>0</v>
      </c>
      <c r="G30" s="28">
        <f t="shared" si="7"/>
        <v>0</v>
      </c>
      <c r="H30" s="28">
        <f t="shared" si="7"/>
        <v>0</v>
      </c>
      <c r="I30" s="28">
        <f t="shared" si="7"/>
        <v>0</v>
      </c>
      <c r="J30" s="28">
        <f t="shared" si="7"/>
        <v>0</v>
      </c>
      <c r="K30" s="28">
        <f t="shared" si="7"/>
        <v>0</v>
      </c>
      <c r="L30" s="28">
        <f t="shared" si="7"/>
        <v>0</v>
      </c>
      <c r="M30" s="28">
        <f t="shared" si="7"/>
        <v>0</v>
      </c>
      <c r="N30" s="28">
        <f t="shared" si="7"/>
        <v>0</v>
      </c>
      <c r="O30" s="28">
        <f t="shared" si="7"/>
        <v>0</v>
      </c>
      <c r="P30" s="28">
        <f t="shared" si="7"/>
        <v>0</v>
      </c>
      <c r="Q30" s="28">
        <f t="shared" si="7"/>
        <v>0</v>
      </c>
      <c r="R30" s="28">
        <f t="shared" si="7"/>
        <v>0</v>
      </c>
      <c r="S30" s="28">
        <f t="shared" si="7"/>
        <v>0</v>
      </c>
      <c r="T30" s="28">
        <f t="shared" si="7"/>
        <v>0</v>
      </c>
      <c r="U30" s="28">
        <f t="shared" si="7"/>
        <v>0</v>
      </c>
      <c r="V30" s="28">
        <f t="shared" si="7"/>
        <v>0</v>
      </c>
      <c r="W30" s="28">
        <f t="shared" si="7"/>
        <v>0</v>
      </c>
      <c r="X30" s="28">
        <f t="shared" si="7"/>
        <v>0</v>
      </c>
      <c r="Y30" s="28">
        <f t="shared" si="7"/>
        <v>0</v>
      </c>
      <c r="Z30" s="28">
        <f t="shared" si="7"/>
        <v>0</v>
      </c>
      <c r="AA30" s="28">
        <f t="shared" si="7"/>
        <v>0</v>
      </c>
      <c r="AB30" s="28">
        <f t="shared" si="7"/>
        <v>0</v>
      </c>
      <c r="AC30" s="28">
        <f t="shared" si="7"/>
        <v>0</v>
      </c>
      <c r="AD30" s="28">
        <f t="shared" si="7"/>
        <v>0</v>
      </c>
      <c r="AE30" s="28">
        <f t="shared" si="7"/>
        <v>0</v>
      </c>
      <c r="AF30" s="28">
        <f t="shared" si="7"/>
        <v>0</v>
      </c>
      <c r="AG30" s="28">
        <f t="shared" si="7"/>
        <v>0</v>
      </c>
      <c r="AH30" s="15">
        <f t="shared" si="0"/>
        <v>0</v>
      </c>
    </row>
    <row r="31" spans="1:34" s="32" customFormat="1">
      <c r="A31" s="29" t="s">
        <v>107</v>
      </c>
      <c r="B31" s="30" t="s">
        <v>108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15">
        <f t="shared" si="0"/>
        <v>0</v>
      </c>
    </row>
    <row r="32" spans="1:34" s="32" customFormat="1">
      <c r="A32" s="29" t="s">
        <v>109</v>
      </c>
      <c r="B32" s="30" t="s">
        <v>110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5">
        <f t="shared" si="0"/>
        <v>0</v>
      </c>
    </row>
    <row r="33" spans="1:34" s="35" customFormat="1" ht="15.6">
      <c r="A33" s="33" t="s">
        <v>129</v>
      </c>
      <c r="B33" s="34" t="s">
        <v>111</v>
      </c>
      <c r="C33" s="33">
        <f>+C14+C15</f>
        <v>0</v>
      </c>
      <c r="D33" s="33">
        <f t="shared" ref="D33:AH33" si="8">+D14+D15</f>
        <v>0</v>
      </c>
      <c r="E33" s="33">
        <f t="shared" si="8"/>
        <v>0</v>
      </c>
      <c r="F33" s="33">
        <f t="shared" si="8"/>
        <v>0</v>
      </c>
      <c r="G33" s="33">
        <f t="shared" si="8"/>
        <v>0</v>
      </c>
      <c r="H33" s="33">
        <f t="shared" si="8"/>
        <v>0</v>
      </c>
      <c r="I33" s="33">
        <f t="shared" si="8"/>
        <v>0</v>
      </c>
      <c r="J33" s="33">
        <f t="shared" si="8"/>
        <v>0</v>
      </c>
      <c r="K33" s="33">
        <f t="shared" si="8"/>
        <v>0</v>
      </c>
      <c r="L33" s="33">
        <f t="shared" si="8"/>
        <v>0</v>
      </c>
      <c r="M33" s="33">
        <f t="shared" si="8"/>
        <v>0</v>
      </c>
      <c r="N33" s="33">
        <f t="shared" si="8"/>
        <v>0</v>
      </c>
      <c r="O33" s="33">
        <f t="shared" si="8"/>
        <v>0</v>
      </c>
      <c r="P33" s="33">
        <f t="shared" si="8"/>
        <v>0</v>
      </c>
      <c r="Q33" s="33">
        <f t="shared" si="8"/>
        <v>0</v>
      </c>
      <c r="R33" s="33">
        <f t="shared" si="8"/>
        <v>0</v>
      </c>
      <c r="S33" s="33">
        <f t="shared" si="8"/>
        <v>0</v>
      </c>
      <c r="T33" s="33">
        <f t="shared" si="8"/>
        <v>0</v>
      </c>
      <c r="U33" s="33">
        <f t="shared" si="8"/>
        <v>0</v>
      </c>
      <c r="V33" s="33">
        <f t="shared" si="8"/>
        <v>0</v>
      </c>
      <c r="W33" s="33">
        <f t="shared" si="8"/>
        <v>0</v>
      </c>
      <c r="X33" s="33">
        <f t="shared" si="8"/>
        <v>0</v>
      </c>
      <c r="Y33" s="33">
        <f t="shared" si="8"/>
        <v>0</v>
      </c>
      <c r="Z33" s="33">
        <f t="shared" si="8"/>
        <v>0</v>
      </c>
      <c r="AA33" s="33">
        <f t="shared" si="8"/>
        <v>0</v>
      </c>
      <c r="AB33" s="33">
        <f t="shared" si="8"/>
        <v>0</v>
      </c>
      <c r="AC33" s="33">
        <f t="shared" si="8"/>
        <v>0</v>
      </c>
      <c r="AD33" s="33">
        <f t="shared" si="8"/>
        <v>0</v>
      </c>
      <c r="AE33" s="33">
        <f t="shared" si="8"/>
        <v>0</v>
      </c>
      <c r="AF33" s="33">
        <f t="shared" si="8"/>
        <v>0</v>
      </c>
      <c r="AG33" s="33">
        <f t="shared" si="8"/>
        <v>0</v>
      </c>
      <c r="AH33" s="33">
        <f t="shared" si="8"/>
        <v>0</v>
      </c>
    </row>
    <row r="34" spans="1:34">
      <c r="B34" s="36"/>
    </row>
    <row r="35" spans="1:34">
      <c r="B35" s="37" t="s">
        <v>123</v>
      </c>
      <c r="C35" s="41">
        <v>1.1181999999999999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>
      <c r="B36" s="38" t="s">
        <v>125</v>
      </c>
      <c r="C36" s="39">
        <f>+$C$35*C33</f>
        <v>0</v>
      </c>
      <c r="D36" s="39">
        <f t="shared" ref="D36:AH36" si="9">+$C$35*D33</f>
        <v>0</v>
      </c>
      <c r="E36" s="39">
        <f t="shared" si="9"/>
        <v>0</v>
      </c>
      <c r="F36" s="39">
        <f t="shared" si="9"/>
        <v>0</v>
      </c>
      <c r="G36" s="39">
        <f t="shared" si="9"/>
        <v>0</v>
      </c>
      <c r="H36" s="39">
        <f t="shared" si="9"/>
        <v>0</v>
      </c>
      <c r="I36" s="39">
        <f t="shared" si="9"/>
        <v>0</v>
      </c>
      <c r="J36" s="39">
        <f t="shared" si="9"/>
        <v>0</v>
      </c>
      <c r="K36" s="39">
        <f t="shared" si="9"/>
        <v>0</v>
      </c>
      <c r="L36" s="39">
        <f t="shared" si="9"/>
        <v>0</v>
      </c>
      <c r="M36" s="39">
        <f t="shared" si="9"/>
        <v>0</v>
      </c>
      <c r="N36" s="39">
        <f t="shared" si="9"/>
        <v>0</v>
      </c>
      <c r="O36" s="39">
        <f t="shared" si="9"/>
        <v>0</v>
      </c>
      <c r="P36" s="39">
        <f t="shared" si="9"/>
        <v>0</v>
      </c>
      <c r="Q36" s="39">
        <f t="shared" si="9"/>
        <v>0</v>
      </c>
      <c r="R36" s="39">
        <f t="shared" si="9"/>
        <v>0</v>
      </c>
      <c r="S36" s="39">
        <f t="shared" si="9"/>
        <v>0</v>
      </c>
      <c r="T36" s="39">
        <f t="shared" si="9"/>
        <v>0</v>
      </c>
      <c r="U36" s="39">
        <f t="shared" si="9"/>
        <v>0</v>
      </c>
      <c r="V36" s="39">
        <f t="shared" si="9"/>
        <v>0</v>
      </c>
      <c r="W36" s="39">
        <f t="shared" si="9"/>
        <v>0</v>
      </c>
      <c r="X36" s="39">
        <f t="shared" si="9"/>
        <v>0</v>
      </c>
      <c r="Y36" s="39">
        <f t="shared" si="9"/>
        <v>0</v>
      </c>
      <c r="Z36" s="39">
        <f t="shared" si="9"/>
        <v>0</v>
      </c>
      <c r="AA36" s="39">
        <f t="shared" si="9"/>
        <v>0</v>
      </c>
      <c r="AB36" s="39">
        <f t="shared" si="9"/>
        <v>0</v>
      </c>
      <c r="AC36" s="39">
        <f t="shared" si="9"/>
        <v>0</v>
      </c>
      <c r="AD36" s="39">
        <f t="shared" si="9"/>
        <v>0</v>
      </c>
      <c r="AE36" s="39">
        <f t="shared" si="9"/>
        <v>0</v>
      </c>
      <c r="AF36" s="39">
        <f t="shared" si="9"/>
        <v>0</v>
      </c>
      <c r="AG36" s="39">
        <f t="shared" si="9"/>
        <v>0</v>
      </c>
      <c r="AH36" s="39">
        <f t="shared" si="9"/>
        <v>0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A7" zoomScale="120" zoomScaleNormal="120" workbookViewId="0">
      <selection activeCell="C13" sqref="C13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34"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34"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5" spans="1:34" ht="15.6">
      <c r="B5" s="4" t="s">
        <v>118</v>
      </c>
    </row>
    <row r="6" spans="1:34" ht="15.6">
      <c r="B6" s="4"/>
    </row>
    <row r="7" spans="1:34" ht="16.2" thickBot="1">
      <c r="B7" s="4"/>
    </row>
    <row r="8" spans="1:34" ht="15" thickBot="1">
      <c r="A8" s="139" t="s">
        <v>113</v>
      </c>
      <c r="B8" s="134"/>
      <c r="C8" s="134"/>
      <c r="D8" s="134"/>
      <c r="E8" s="134"/>
      <c r="F8" s="134"/>
      <c r="G8" s="134"/>
      <c r="H8" s="134"/>
      <c r="I8" s="135"/>
    </row>
    <row r="9" spans="1:34" ht="15.75" customHeight="1" thickBot="1">
      <c r="B9" s="64"/>
      <c r="C9" s="140" t="s">
        <v>116</v>
      </c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61"/>
    </row>
    <row r="10" spans="1:34" ht="15" customHeight="1">
      <c r="A10" s="65"/>
      <c r="B10" s="66"/>
      <c r="C10" s="127" t="s">
        <v>3</v>
      </c>
      <c r="D10" s="137"/>
      <c r="E10" s="138" t="s">
        <v>4</v>
      </c>
      <c r="F10" s="127"/>
      <c r="G10" s="127"/>
      <c r="H10" s="127"/>
      <c r="I10" s="137"/>
      <c r="J10" s="138" t="s">
        <v>5</v>
      </c>
      <c r="K10" s="127"/>
      <c r="L10" s="127"/>
      <c r="M10" s="127"/>
      <c r="N10" s="127"/>
      <c r="O10" s="127"/>
      <c r="P10" s="127"/>
      <c r="Q10" s="126" t="s">
        <v>6</v>
      </c>
      <c r="R10" s="128"/>
      <c r="S10" s="126" t="s">
        <v>7</v>
      </c>
      <c r="T10" s="127"/>
      <c r="U10" s="127"/>
      <c r="V10" s="128"/>
      <c r="W10" s="126" t="s">
        <v>8</v>
      </c>
      <c r="X10" s="127"/>
      <c r="Y10" s="127"/>
      <c r="Z10" s="127"/>
      <c r="AA10" s="127"/>
      <c r="AB10" s="127"/>
      <c r="AC10" s="127"/>
      <c r="AD10" s="128"/>
      <c r="AE10" s="129" t="s">
        <v>9</v>
      </c>
      <c r="AF10" s="130"/>
      <c r="AG10" s="130"/>
      <c r="AH10" s="62"/>
    </row>
    <row r="11" spans="1:34" ht="15" thickBot="1">
      <c r="A11" s="54"/>
      <c r="B11" s="55"/>
      <c r="C11" s="49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60" t="s">
        <v>40</v>
      </c>
      <c r="AH11" s="63"/>
    </row>
    <row r="12" spans="1:34" s="9" customFormat="1" ht="51.6" thickBot="1">
      <c r="A12" s="57" t="s">
        <v>0</v>
      </c>
      <c r="B12" s="58" t="s">
        <v>2</v>
      </c>
      <c r="C12" s="56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7" t="s">
        <v>1</v>
      </c>
    </row>
    <row r="13" spans="1:34" s="13" customFormat="1" ht="27">
      <c r="A13" s="10" t="s">
        <v>72</v>
      </c>
      <c r="B13" s="10" t="s">
        <v>73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68"/>
    </row>
    <row r="14" spans="1:34">
      <c r="A14" s="14" t="s">
        <v>72</v>
      </c>
      <c r="B14" s="14" t="s">
        <v>74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6"/>
      <c r="AH14" s="15">
        <f t="shared" ref="AH14:AH32" si="0">SUM(C14:AG14)</f>
        <v>0</v>
      </c>
    </row>
    <row r="15" spans="1:34" ht="27">
      <c r="A15" s="15" t="s">
        <v>75</v>
      </c>
      <c r="B15" s="17" t="s">
        <v>76</v>
      </c>
      <c r="C15" s="15">
        <f>+C16+C18+C19</f>
        <v>0</v>
      </c>
      <c r="D15" s="15">
        <f t="shared" ref="D15:AG15" si="1">+D16+D18+D19</f>
        <v>0</v>
      </c>
      <c r="E15" s="15">
        <f t="shared" si="1"/>
        <v>0</v>
      </c>
      <c r="F15" s="15">
        <f t="shared" si="1"/>
        <v>0</v>
      </c>
      <c r="G15" s="15">
        <f t="shared" si="1"/>
        <v>0</v>
      </c>
      <c r="H15" s="15">
        <f t="shared" si="1"/>
        <v>0</v>
      </c>
      <c r="I15" s="15">
        <f t="shared" si="1"/>
        <v>0</v>
      </c>
      <c r="J15" s="15">
        <f t="shared" si="1"/>
        <v>0</v>
      </c>
      <c r="K15" s="15">
        <f t="shared" si="1"/>
        <v>0</v>
      </c>
      <c r="L15" s="15">
        <f t="shared" si="1"/>
        <v>0</v>
      </c>
      <c r="M15" s="15">
        <f t="shared" si="1"/>
        <v>0</v>
      </c>
      <c r="N15" s="15">
        <f t="shared" si="1"/>
        <v>0</v>
      </c>
      <c r="O15" s="15">
        <f t="shared" si="1"/>
        <v>0</v>
      </c>
      <c r="P15" s="15">
        <f t="shared" si="1"/>
        <v>0</v>
      </c>
      <c r="Q15" s="15">
        <f t="shared" si="1"/>
        <v>0</v>
      </c>
      <c r="R15" s="15">
        <f t="shared" si="1"/>
        <v>0</v>
      </c>
      <c r="S15" s="15">
        <f t="shared" si="1"/>
        <v>0</v>
      </c>
      <c r="T15" s="15">
        <f t="shared" si="1"/>
        <v>0</v>
      </c>
      <c r="U15" s="15">
        <f t="shared" si="1"/>
        <v>0</v>
      </c>
      <c r="V15" s="15">
        <f t="shared" si="1"/>
        <v>0</v>
      </c>
      <c r="W15" s="15">
        <f t="shared" si="1"/>
        <v>0</v>
      </c>
      <c r="X15" s="15">
        <f t="shared" si="1"/>
        <v>0</v>
      </c>
      <c r="Y15" s="15">
        <f t="shared" si="1"/>
        <v>0</v>
      </c>
      <c r="Z15" s="15">
        <f t="shared" si="1"/>
        <v>0</v>
      </c>
      <c r="AA15" s="15">
        <f t="shared" si="1"/>
        <v>0</v>
      </c>
      <c r="AB15" s="15">
        <f t="shared" si="1"/>
        <v>0</v>
      </c>
      <c r="AC15" s="15">
        <f t="shared" si="1"/>
        <v>0</v>
      </c>
      <c r="AD15" s="15">
        <f t="shared" si="1"/>
        <v>0</v>
      </c>
      <c r="AE15" s="15">
        <f t="shared" si="1"/>
        <v>0</v>
      </c>
      <c r="AF15" s="15">
        <f t="shared" si="1"/>
        <v>0</v>
      </c>
      <c r="AG15" s="15">
        <f t="shared" si="1"/>
        <v>0</v>
      </c>
      <c r="AH15" s="15">
        <f t="shared" si="0"/>
        <v>0</v>
      </c>
    </row>
    <row r="16" spans="1:34" s="20" customFormat="1">
      <c r="A16" s="18" t="s">
        <v>77</v>
      </c>
      <c r="B16" s="19" t="s">
        <v>78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5">
        <f t="shared" si="0"/>
        <v>0</v>
      </c>
    </row>
    <row r="17" spans="1:34" s="23" customFormat="1">
      <c r="A17" s="21" t="s">
        <v>79</v>
      </c>
      <c r="B17" s="21" t="s">
        <v>80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43"/>
    </row>
    <row r="18" spans="1:34" s="20" customFormat="1">
      <c r="A18" s="24" t="s">
        <v>81</v>
      </c>
      <c r="B18" s="24" t="s">
        <v>82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5"/>
      <c r="AH18" s="15">
        <f t="shared" si="0"/>
        <v>0</v>
      </c>
    </row>
    <row r="19" spans="1:34" s="20" customFormat="1">
      <c r="A19" s="44" t="s">
        <v>83</v>
      </c>
      <c r="B19" s="45" t="s">
        <v>84</v>
      </c>
      <c r="C19" s="18">
        <f>+C20</f>
        <v>0</v>
      </c>
      <c r="D19" s="18">
        <f t="shared" ref="D19:AG19" si="2">+D20</f>
        <v>0</v>
      </c>
      <c r="E19" s="18">
        <f t="shared" si="2"/>
        <v>0</v>
      </c>
      <c r="F19" s="18">
        <f t="shared" si="2"/>
        <v>0</v>
      </c>
      <c r="G19" s="18">
        <f t="shared" si="2"/>
        <v>0</v>
      </c>
      <c r="H19" s="18">
        <f t="shared" si="2"/>
        <v>0</v>
      </c>
      <c r="I19" s="18">
        <f t="shared" si="2"/>
        <v>0</v>
      </c>
      <c r="J19" s="18">
        <f t="shared" si="2"/>
        <v>0</v>
      </c>
      <c r="K19" s="18">
        <f t="shared" si="2"/>
        <v>0</v>
      </c>
      <c r="L19" s="18">
        <f t="shared" si="2"/>
        <v>0</v>
      </c>
      <c r="M19" s="18">
        <f t="shared" si="2"/>
        <v>0</v>
      </c>
      <c r="N19" s="18">
        <f t="shared" si="2"/>
        <v>0</v>
      </c>
      <c r="O19" s="18">
        <f t="shared" si="2"/>
        <v>0</v>
      </c>
      <c r="P19" s="18">
        <f t="shared" si="2"/>
        <v>0</v>
      </c>
      <c r="Q19" s="18">
        <f t="shared" si="2"/>
        <v>0</v>
      </c>
      <c r="R19" s="18">
        <f t="shared" si="2"/>
        <v>0</v>
      </c>
      <c r="S19" s="18">
        <f t="shared" si="2"/>
        <v>0</v>
      </c>
      <c r="T19" s="18">
        <f t="shared" si="2"/>
        <v>0</v>
      </c>
      <c r="U19" s="18">
        <f t="shared" si="2"/>
        <v>0</v>
      </c>
      <c r="V19" s="18">
        <f t="shared" si="2"/>
        <v>0</v>
      </c>
      <c r="W19" s="18">
        <f t="shared" si="2"/>
        <v>0</v>
      </c>
      <c r="X19" s="18">
        <f t="shared" si="2"/>
        <v>0</v>
      </c>
      <c r="Y19" s="18">
        <f t="shared" si="2"/>
        <v>0</v>
      </c>
      <c r="Z19" s="18">
        <f t="shared" si="2"/>
        <v>0</v>
      </c>
      <c r="AA19" s="18">
        <f t="shared" si="2"/>
        <v>0</v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18">
        <f t="shared" si="2"/>
        <v>0</v>
      </c>
      <c r="AF19" s="18">
        <f t="shared" si="2"/>
        <v>0</v>
      </c>
      <c r="AG19" s="18">
        <f t="shared" si="2"/>
        <v>0</v>
      </c>
      <c r="AH19" s="15">
        <f t="shared" si="0"/>
        <v>0</v>
      </c>
    </row>
    <row r="20" spans="1:34" s="20" customFormat="1">
      <c r="A20" s="44" t="s">
        <v>85</v>
      </c>
      <c r="B20" s="45" t="s">
        <v>86</v>
      </c>
      <c r="C20" s="18">
        <f>+C21+C30</f>
        <v>0</v>
      </c>
      <c r="D20" s="18">
        <f t="shared" ref="D20:AG20" si="3">+D21+D30</f>
        <v>0</v>
      </c>
      <c r="E20" s="18">
        <f t="shared" si="3"/>
        <v>0</v>
      </c>
      <c r="F20" s="18">
        <f t="shared" si="3"/>
        <v>0</v>
      </c>
      <c r="G20" s="18">
        <f t="shared" si="3"/>
        <v>0</v>
      </c>
      <c r="H20" s="18">
        <f t="shared" si="3"/>
        <v>0</v>
      </c>
      <c r="I20" s="18">
        <f t="shared" si="3"/>
        <v>0</v>
      </c>
      <c r="J20" s="18">
        <f t="shared" si="3"/>
        <v>0</v>
      </c>
      <c r="K20" s="18">
        <f t="shared" si="3"/>
        <v>0</v>
      </c>
      <c r="L20" s="18">
        <f t="shared" si="3"/>
        <v>0</v>
      </c>
      <c r="M20" s="18">
        <f t="shared" si="3"/>
        <v>0</v>
      </c>
      <c r="N20" s="18">
        <f t="shared" si="3"/>
        <v>0</v>
      </c>
      <c r="O20" s="18">
        <f t="shared" si="3"/>
        <v>0</v>
      </c>
      <c r="P20" s="18">
        <f t="shared" si="3"/>
        <v>0</v>
      </c>
      <c r="Q20" s="18">
        <f t="shared" si="3"/>
        <v>0</v>
      </c>
      <c r="R20" s="18">
        <f t="shared" si="3"/>
        <v>0</v>
      </c>
      <c r="S20" s="18">
        <f t="shared" si="3"/>
        <v>0</v>
      </c>
      <c r="T20" s="18">
        <f t="shared" si="3"/>
        <v>0</v>
      </c>
      <c r="U20" s="18">
        <f t="shared" si="3"/>
        <v>0</v>
      </c>
      <c r="V20" s="18">
        <f t="shared" si="3"/>
        <v>0</v>
      </c>
      <c r="W20" s="18">
        <f t="shared" si="3"/>
        <v>0</v>
      </c>
      <c r="X20" s="18">
        <f t="shared" si="3"/>
        <v>0</v>
      </c>
      <c r="Y20" s="18">
        <f t="shared" si="3"/>
        <v>0</v>
      </c>
      <c r="Z20" s="18">
        <f t="shared" si="3"/>
        <v>0</v>
      </c>
      <c r="AA20" s="18">
        <f t="shared" si="3"/>
        <v>0</v>
      </c>
      <c r="AB20" s="18">
        <f t="shared" si="3"/>
        <v>0</v>
      </c>
      <c r="AC20" s="18">
        <f t="shared" si="3"/>
        <v>0</v>
      </c>
      <c r="AD20" s="18">
        <f t="shared" si="3"/>
        <v>0</v>
      </c>
      <c r="AE20" s="18">
        <f t="shared" si="3"/>
        <v>0</v>
      </c>
      <c r="AF20" s="18">
        <f t="shared" si="3"/>
        <v>0</v>
      </c>
      <c r="AG20" s="18">
        <f t="shared" si="3"/>
        <v>0</v>
      </c>
      <c r="AH20" s="15">
        <f t="shared" si="0"/>
        <v>0</v>
      </c>
    </row>
    <row r="21" spans="1:34" s="20" customFormat="1">
      <c r="A21" s="46" t="s">
        <v>87</v>
      </c>
      <c r="B21" s="47" t="s">
        <v>88</v>
      </c>
      <c r="C21" s="18">
        <f>+C22+C25+C29</f>
        <v>0</v>
      </c>
      <c r="D21" s="18">
        <f t="shared" ref="D21:AG21" si="4">+D22+D25+D29</f>
        <v>0</v>
      </c>
      <c r="E21" s="18">
        <f t="shared" si="4"/>
        <v>0</v>
      </c>
      <c r="F21" s="18">
        <f t="shared" si="4"/>
        <v>0</v>
      </c>
      <c r="G21" s="18">
        <f t="shared" si="4"/>
        <v>0</v>
      </c>
      <c r="H21" s="18">
        <f t="shared" si="4"/>
        <v>0</v>
      </c>
      <c r="I21" s="18">
        <f t="shared" si="4"/>
        <v>0</v>
      </c>
      <c r="J21" s="18">
        <f t="shared" si="4"/>
        <v>0</v>
      </c>
      <c r="K21" s="18">
        <f t="shared" si="4"/>
        <v>0</v>
      </c>
      <c r="L21" s="18">
        <f t="shared" si="4"/>
        <v>0</v>
      </c>
      <c r="M21" s="18">
        <f t="shared" si="4"/>
        <v>0</v>
      </c>
      <c r="N21" s="18">
        <f t="shared" si="4"/>
        <v>0</v>
      </c>
      <c r="O21" s="18">
        <f t="shared" si="4"/>
        <v>0</v>
      </c>
      <c r="P21" s="18">
        <f t="shared" si="4"/>
        <v>0</v>
      </c>
      <c r="Q21" s="18">
        <f t="shared" si="4"/>
        <v>0</v>
      </c>
      <c r="R21" s="18">
        <f t="shared" si="4"/>
        <v>0</v>
      </c>
      <c r="S21" s="18">
        <f t="shared" si="4"/>
        <v>0</v>
      </c>
      <c r="T21" s="18">
        <f t="shared" si="4"/>
        <v>0</v>
      </c>
      <c r="U21" s="18">
        <f t="shared" si="4"/>
        <v>0</v>
      </c>
      <c r="V21" s="18">
        <f t="shared" si="4"/>
        <v>0</v>
      </c>
      <c r="W21" s="18">
        <f t="shared" si="4"/>
        <v>0</v>
      </c>
      <c r="X21" s="18">
        <f t="shared" si="4"/>
        <v>0</v>
      </c>
      <c r="Y21" s="18">
        <f t="shared" si="4"/>
        <v>0</v>
      </c>
      <c r="Z21" s="18">
        <f t="shared" si="4"/>
        <v>0</v>
      </c>
      <c r="AA21" s="18">
        <f t="shared" si="4"/>
        <v>0</v>
      </c>
      <c r="AB21" s="18">
        <f t="shared" si="4"/>
        <v>0</v>
      </c>
      <c r="AC21" s="18">
        <f t="shared" si="4"/>
        <v>0</v>
      </c>
      <c r="AD21" s="18">
        <f t="shared" si="4"/>
        <v>0</v>
      </c>
      <c r="AE21" s="18">
        <f t="shared" si="4"/>
        <v>0</v>
      </c>
      <c r="AF21" s="18">
        <f t="shared" si="4"/>
        <v>0</v>
      </c>
      <c r="AG21" s="18">
        <f t="shared" si="4"/>
        <v>0</v>
      </c>
      <c r="AH21" s="15">
        <f t="shared" si="0"/>
        <v>0</v>
      </c>
    </row>
    <row r="22" spans="1:34">
      <c r="A22" s="18" t="s">
        <v>89</v>
      </c>
      <c r="B22" s="26" t="s">
        <v>90</v>
      </c>
      <c r="C22" s="18">
        <f>+C23+C24</f>
        <v>0</v>
      </c>
      <c r="D22" s="18">
        <f t="shared" ref="D22:AG22" si="5">+D23+D24</f>
        <v>0</v>
      </c>
      <c r="E22" s="18">
        <f t="shared" si="5"/>
        <v>0</v>
      </c>
      <c r="F22" s="18">
        <f t="shared" si="5"/>
        <v>0</v>
      </c>
      <c r="G22" s="18">
        <f t="shared" si="5"/>
        <v>0</v>
      </c>
      <c r="H22" s="18">
        <f t="shared" si="5"/>
        <v>0</v>
      </c>
      <c r="I22" s="18">
        <f t="shared" si="5"/>
        <v>0</v>
      </c>
      <c r="J22" s="18">
        <f t="shared" si="5"/>
        <v>0</v>
      </c>
      <c r="K22" s="18">
        <f t="shared" si="5"/>
        <v>0</v>
      </c>
      <c r="L22" s="18">
        <f t="shared" si="5"/>
        <v>0</v>
      </c>
      <c r="M22" s="18">
        <f t="shared" si="5"/>
        <v>0</v>
      </c>
      <c r="N22" s="18">
        <f t="shared" si="5"/>
        <v>0</v>
      </c>
      <c r="O22" s="18">
        <f t="shared" si="5"/>
        <v>0</v>
      </c>
      <c r="P22" s="18">
        <f t="shared" si="5"/>
        <v>0</v>
      </c>
      <c r="Q22" s="18">
        <f t="shared" si="5"/>
        <v>0</v>
      </c>
      <c r="R22" s="18">
        <f t="shared" si="5"/>
        <v>0</v>
      </c>
      <c r="S22" s="18">
        <f t="shared" si="5"/>
        <v>0</v>
      </c>
      <c r="T22" s="18">
        <f t="shared" si="5"/>
        <v>0</v>
      </c>
      <c r="U22" s="18">
        <f t="shared" si="5"/>
        <v>0</v>
      </c>
      <c r="V22" s="18">
        <f t="shared" si="5"/>
        <v>0</v>
      </c>
      <c r="W22" s="18">
        <f t="shared" si="5"/>
        <v>0</v>
      </c>
      <c r="X22" s="18">
        <f t="shared" si="5"/>
        <v>0</v>
      </c>
      <c r="Y22" s="18">
        <f t="shared" si="5"/>
        <v>0</v>
      </c>
      <c r="Z22" s="18">
        <f t="shared" si="5"/>
        <v>0</v>
      </c>
      <c r="AA22" s="18">
        <f t="shared" si="5"/>
        <v>0</v>
      </c>
      <c r="AB22" s="18">
        <f t="shared" si="5"/>
        <v>0</v>
      </c>
      <c r="AC22" s="18">
        <f t="shared" si="5"/>
        <v>0</v>
      </c>
      <c r="AD22" s="18">
        <f t="shared" si="5"/>
        <v>0</v>
      </c>
      <c r="AE22" s="18">
        <f t="shared" si="5"/>
        <v>0</v>
      </c>
      <c r="AF22" s="18">
        <f t="shared" si="5"/>
        <v>0</v>
      </c>
      <c r="AG22" s="18">
        <f t="shared" si="5"/>
        <v>0</v>
      </c>
      <c r="AH22" s="15">
        <f t="shared" si="0"/>
        <v>0</v>
      </c>
    </row>
    <row r="23" spans="1:34">
      <c r="A23" s="15" t="s">
        <v>91</v>
      </c>
      <c r="B23" s="27" t="s">
        <v>92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>
        <f t="shared" si="0"/>
        <v>0</v>
      </c>
    </row>
    <row r="24" spans="1:34">
      <c r="A24" s="15" t="s">
        <v>93</v>
      </c>
      <c r="B24" s="27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0"/>
        <v>0</v>
      </c>
    </row>
    <row r="25" spans="1:34">
      <c r="A25" s="18" t="s">
        <v>95</v>
      </c>
      <c r="B25" s="26" t="s">
        <v>96</v>
      </c>
      <c r="C25" s="18">
        <f>+C26+C27+C28</f>
        <v>0</v>
      </c>
      <c r="D25" s="18">
        <f t="shared" ref="D25:AG25" si="6">+D26+D27+D28</f>
        <v>0</v>
      </c>
      <c r="E25" s="18">
        <f t="shared" si="6"/>
        <v>0</v>
      </c>
      <c r="F25" s="18">
        <f t="shared" si="6"/>
        <v>0</v>
      </c>
      <c r="G25" s="18">
        <f t="shared" si="6"/>
        <v>0</v>
      </c>
      <c r="H25" s="18">
        <f t="shared" si="6"/>
        <v>0</v>
      </c>
      <c r="I25" s="18">
        <f t="shared" si="6"/>
        <v>0</v>
      </c>
      <c r="J25" s="18">
        <f t="shared" si="6"/>
        <v>0</v>
      </c>
      <c r="K25" s="18">
        <f t="shared" si="6"/>
        <v>0</v>
      </c>
      <c r="L25" s="18">
        <f t="shared" si="6"/>
        <v>0</v>
      </c>
      <c r="M25" s="18">
        <f t="shared" si="6"/>
        <v>0</v>
      </c>
      <c r="N25" s="18">
        <f t="shared" si="6"/>
        <v>0</v>
      </c>
      <c r="O25" s="18">
        <f t="shared" si="6"/>
        <v>0</v>
      </c>
      <c r="P25" s="18">
        <f t="shared" si="6"/>
        <v>0</v>
      </c>
      <c r="Q25" s="18">
        <f t="shared" si="6"/>
        <v>0</v>
      </c>
      <c r="R25" s="18">
        <f t="shared" si="6"/>
        <v>0</v>
      </c>
      <c r="S25" s="18">
        <f t="shared" si="6"/>
        <v>0</v>
      </c>
      <c r="T25" s="18">
        <f t="shared" si="6"/>
        <v>0</v>
      </c>
      <c r="U25" s="18">
        <f t="shared" si="6"/>
        <v>0</v>
      </c>
      <c r="V25" s="18">
        <f t="shared" si="6"/>
        <v>0</v>
      </c>
      <c r="W25" s="18">
        <f t="shared" si="6"/>
        <v>0</v>
      </c>
      <c r="X25" s="18">
        <f t="shared" si="6"/>
        <v>0</v>
      </c>
      <c r="Y25" s="18">
        <f t="shared" si="6"/>
        <v>0</v>
      </c>
      <c r="Z25" s="18">
        <f t="shared" si="6"/>
        <v>0</v>
      </c>
      <c r="AA25" s="18">
        <f t="shared" si="6"/>
        <v>0</v>
      </c>
      <c r="AB25" s="18">
        <f t="shared" si="6"/>
        <v>0</v>
      </c>
      <c r="AC25" s="18">
        <f t="shared" si="6"/>
        <v>0</v>
      </c>
      <c r="AD25" s="18">
        <f t="shared" si="6"/>
        <v>0</v>
      </c>
      <c r="AE25" s="18">
        <f t="shared" si="6"/>
        <v>0</v>
      </c>
      <c r="AF25" s="18">
        <f t="shared" si="6"/>
        <v>0</v>
      </c>
      <c r="AG25" s="18">
        <f t="shared" si="6"/>
        <v>0</v>
      </c>
      <c r="AH25" s="15">
        <f t="shared" si="0"/>
        <v>0</v>
      </c>
    </row>
    <row r="26" spans="1:34">
      <c r="A26" s="15" t="s">
        <v>97</v>
      </c>
      <c r="B26" s="27" t="s">
        <v>98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0"/>
        <v>0</v>
      </c>
    </row>
    <row r="27" spans="1:34">
      <c r="A27" s="15" t="s">
        <v>99</v>
      </c>
      <c r="B27" s="27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5" t="s">
        <v>101</v>
      </c>
      <c r="B28" s="27" t="s">
        <v>102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f t="shared" si="0"/>
        <v>0</v>
      </c>
    </row>
    <row r="29" spans="1:34">
      <c r="A29" s="18" t="s">
        <v>103</v>
      </c>
      <c r="B29" s="26" t="s">
        <v>104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5">
        <f t="shared" si="0"/>
        <v>0</v>
      </c>
    </row>
    <row r="30" spans="1:34" s="20" customFormat="1">
      <c r="A30" s="46" t="s">
        <v>105</v>
      </c>
      <c r="B30" s="47" t="s">
        <v>106</v>
      </c>
      <c r="C30" s="28">
        <f>SUM(C31:C32)</f>
        <v>0</v>
      </c>
      <c r="D30" s="28">
        <f t="shared" ref="D30:AG30" si="7">SUM(D31:D32)</f>
        <v>0</v>
      </c>
      <c r="E30" s="28">
        <f t="shared" si="7"/>
        <v>0</v>
      </c>
      <c r="F30" s="28">
        <f t="shared" si="7"/>
        <v>0</v>
      </c>
      <c r="G30" s="28">
        <f t="shared" si="7"/>
        <v>0</v>
      </c>
      <c r="H30" s="28">
        <f t="shared" si="7"/>
        <v>0</v>
      </c>
      <c r="I30" s="28">
        <f t="shared" si="7"/>
        <v>0</v>
      </c>
      <c r="J30" s="28">
        <f t="shared" si="7"/>
        <v>0</v>
      </c>
      <c r="K30" s="28">
        <f t="shared" si="7"/>
        <v>0</v>
      </c>
      <c r="L30" s="28">
        <f t="shared" si="7"/>
        <v>0</v>
      </c>
      <c r="M30" s="28">
        <f t="shared" si="7"/>
        <v>0</v>
      </c>
      <c r="N30" s="28">
        <f t="shared" si="7"/>
        <v>0</v>
      </c>
      <c r="O30" s="28">
        <f t="shared" si="7"/>
        <v>0</v>
      </c>
      <c r="P30" s="28">
        <f t="shared" si="7"/>
        <v>0</v>
      </c>
      <c r="Q30" s="28">
        <f t="shared" si="7"/>
        <v>0</v>
      </c>
      <c r="R30" s="28">
        <f t="shared" si="7"/>
        <v>0</v>
      </c>
      <c r="S30" s="28">
        <f t="shared" si="7"/>
        <v>0</v>
      </c>
      <c r="T30" s="28">
        <f t="shared" si="7"/>
        <v>0</v>
      </c>
      <c r="U30" s="28">
        <f t="shared" si="7"/>
        <v>0</v>
      </c>
      <c r="V30" s="28">
        <f t="shared" si="7"/>
        <v>0</v>
      </c>
      <c r="W30" s="28">
        <f t="shared" si="7"/>
        <v>0</v>
      </c>
      <c r="X30" s="28">
        <f t="shared" si="7"/>
        <v>0</v>
      </c>
      <c r="Y30" s="28">
        <f t="shared" si="7"/>
        <v>0</v>
      </c>
      <c r="Z30" s="28">
        <f t="shared" si="7"/>
        <v>0</v>
      </c>
      <c r="AA30" s="28">
        <f t="shared" si="7"/>
        <v>0</v>
      </c>
      <c r="AB30" s="28">
        <f t="shared" si="7"/>
        <v>0</v>
      </c>
      <c r="AC30" s="28">
        <f t="shared" si="7"/>
        <v>0</v>
      </c>
      <c r="AD30" s="28">
        <f t="shared" si="7"/>
        <v>0</v>
      </c>
      <c r="AE30" s="28">
        <f t="shared" si="7"/>
        <v>0</v>
      </c>
      <c r="AF30" s="28">
        <f t="shared" si="7"/>
        <v>0</v>
      </c>
      <c r="AG30" s="28">
        <f t="shared" si="7"/>
        <v>0</v>
      </c>
      <c r="AH30" s="15">
        <f t="shared" si="0"/>
        <v>0</v>
      </c>
    </row>
    <row r="31" spans="1:34" s="32" customFormat="1">
      <c r="A31" s="29" t="s">
        <v>107</v>
      </c>
      <c r="B31" s="30" t="s">
        <v>108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15">
        <f t="shared" si="0"/>
        <v>0</v>
      </c>
    </row>
    <row r="32" spans="1:34" s="32" customFormat="1">
      <c r="A32" s="29" t="s">
        <v>109</v>
      </c>
      <c r="B32" s="30" t="s">
        <v>110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5">
        <f t="shared" si="0"/>
        <v>0</v>
      </c>
    </row>
    <row r="33" spans="1:34" s="35" customFormat="1" ht="15.6">
      <c r="A33" s="33" t="s">
        <v>129</v>
      </c>
      <c r="B33" s="34" t="s">
        <v>111</v>
      </c>
      <c r="C33" s="33">
        <f>+C14+C15</f>
        <v>0</v>
      </c>
      <c r="D33" s="33">
        <f t="shared" ref="D33:AH33" si="8">+D14+D15</f>
        <v>0</v>
      </c>
      <c r="E33" s="33">
        <f t="shared" si="8"/>
        <v>0</v>
      </c>
      <c r="F33" s="33">
        <f t="shared" si="8"/>
        <v>0</v>
      </c>
      <c r="G33" s="33">
        <f t="shared" si="8"/>
        <v>0</v>
      </c>
      <c r="H33" s="33">
        <f t="shared" si="8"/>
        <v>0</v>
      </c>
      <c r="I33" s="33">
        <f t="shared" si="8"/>
        <v>0</v>
      </c>
      <c r="J33" s="33">
        <f t="shared" si="8"/>
        <v>0</v>
      </c>
      <c r="K33" s="33">
        <f t="shared" si="8"/>
        <v>0</v>
      </c>
      <c r="L33" s="33">
        <f t="shared" si="8"/>
        <v>0</v>
      </c>
      <c r="M33" s="33">
        <f t="shared" si="8"/>
        <v>0</v>
      </c>
      <c r="N33" s="33">
        <f t="shared" si="8"/>
        <v>0</v>
      </c>
      <c r="O33" s="33">
        <f t="shared" si="8"/>
        <v>0</v>
      </c>
      <c r="P33" s="33">
        <f t="shared" si="8"/>
        <v>0</v>
      </c>
      <c r="Q33" s="33">
        <f t="shared" si="8"/>
        <v>0</v>
      </c>
      <c r="R33" s="33">
        <f t="shared" si="8"/>
        <v>0</v>
      </c>
      <c r="S33" s="33">
        <f t="shared" si="8"/>
        <v>0</v>
      </c>
      <c r="T33" s="33">
        <f t="shared" si="8"/>
        <v>0</v>
      </c>
      <c r="U33" s="33">
        <f t="shared" si="8"/>
        <v>0</v>
      </c>
      <c r="V33" s="33">
        <f t="shared" si="8"/>
        <v>0</v>
      </c>
      <c r="W33" s="33">
        <f t="shared" si="8"/>
        <v>0</v>
      </c>
      <c r="X33" s="33">
        <f t="shared" si="8"/>
        <v>0</v>
      </c>
      <c r="Y33" s="33">
        <f t="shared" si="8"/>
        <v>0</v>
      </c>
      <c r="Z33" s="33">
        <f t="shared" si="8"/>
        <v>0</v>
      </c>
      <c r="AA33" s="33">
        <f t="shared" si="8"/>
        <v>0</v>
      </c>
      <c r="AB33" s="33">
        <f t="shared" si="8"/>
        <v>0</v>
      </c>
      <c r="AC33" s="33">
        <f t="shared" si="8"/>
        <v>0</v>
      </c>
      <c r="AD33" s="33">
        <f t="shared" si="8"/>
        <v>0</v>
      </c>
      <c r="AE33" s="33">
        <f t="shared" si="8"/>
        <v>0</v>
      </c>
      <c r="AF33" s="33">
        <f t="shared" si="8"/>
        <v>0</v>
      </c>
      <c r="AG33" s="33">
        <f t="shared" si="8"/>
        <v>0</v>
      </c>
      <c r="AH33" s="33">
        <f t="shared" si="8"/>
        <v>0</v>
      </c>
    </row>
    <row r="34" spans="1:34">
      <c r="B34" s="36"/>
    </row>
    <row r="35" spans="1:34">
      <c r="B35" s="37" t="s">
        <v>126</v>
      </c>
      <c r="C35" s="40">
        <v>1.0962745098039215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>
      <c r="B36" s="38" t="s">
        <v>125</v>
      </c>
      <c r="C36" s="39">
        <f>+$C$35*C33</f>
        <v>0</v>
      </c>
      <c r="D36" s="39">
        <f t="shared" ref="D36:AH36" si="9">+$C$35*D33</f>
        <v>0</v>
      </c>
      <c r="E36" s="39">
        <f t="shared" si="9"/>
        <v>0</v>
      </c>
      <c r="F36" s="39">
        <f t="shared" si="9"/>
        <v>0</v>
      </c>
      <c r="G36" s="39">
        <f t="shared" si="9"/>
        <v>0</v>
      </c>
      <c r="H36" s="39">
        <f t="shared" si="9"/>
        <v>0</v>
      </c>
      <c r="I36" s="39">
        <f t="shared" si="9"/>
        <v>0</v>
      </c>
      <c r="J36" s="39">
        <f t="shared" si="9"/>
        <v>0</v>
      </c>
      <c r="K36" s="39">
        <f t="shared" si="9"/>
        <v>0</v>
      </c>
      <c r="L36" s="39">
        <f t="shared" si="9"/>
        <v>0</v>
      </c>
      <c r="M36" s="39">
        <f t="shared" si="9"/>
        <v>0</v>
      </c>
      <c r="N36" s="39">
        <f t="shared" si="9"/>
        <v>0</v>
      </c>
      <c r="O36" s="39">
        <f t="shared" si="9"/>
        <v>0</v>
      </c>
      <c r="P36" s="39">
        <f t="shared" si="9"/>
        <v>0</v>
      </c>
      <c r="Q36" s="39">
        <f t="shared" si="9"/>
        <v>0</v>
      </c>
      <c r="R36" s="39">
        <f t="shared" si="9"/>
        <v>0</v>
      </c>
      <c r="S36" s="39">
        <f t="shared" si="9"/>
        <v>0</v>
      </c>
      <c r="T36" s="39">
        <f t="shared" si="9"/>
        <v>0</v>
      </c>
      <c r="U36" s="39">
        <f t="shared" si="9"/>
        <v>0</v>
      </c>
      <c r="V36" s="39">
        <f t="shared" si="9"/>
        <v>0</v>
      </c>
      <c r="W36" s="39">
        <f t="shared" si="9"/>
        <v>0</v>
      </c>
      <c r="X36" s="39">
        <f t="shared" si="9"/>
        <v>0</v>
      </c>
      <c r="Y36" s="39">
        <f t="shared" si="9"/>
        <v>0</v>
      </c>
      <c r="Z36" s="39">
        <f t="shared" si="9"/>
        <v>0</v>
      </c>
      <c r="AA36" s="39">
        <f t="shared" si="9"/>
        <v>0</v>
      </c>
      <c r="AB36" s="39">
        <f t="shared" si="9"/>
        <v>0</v>
      </c>
      <c r="AC36" s="39">
        <f t="shared" si="9"/>
        <v>0</v>
      </c>
      <c r="AD36" s="39">
        <f t="shared" si="9"/>
        <v>0</v>
      </c>
      <c r="AE36" s="39">
        <f t="shared" si="9"/>
        <v>0</v>
      </c>
      <c r="AF36" s="39">
        <f t="shared" si="9"/>
        <v>0</v>
      </c>
      <c r="AG36" s="39">
        <f t="shared" si="9"/>
        <v>0</v>
      </c>
      <c r="AH36" s="39">
        <f t="shared" si="9"/>
        <v>0</v>
      </c>
    </row>
    <row r="37" spans="1:34">
      <c r="B37" s="36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A12" zoomScale="120" zoomScaleNormal="120" workbookViewId="0">
      <selection activeCell="C15" sqref="C1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34"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34"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5" spans="1:34" ht="15.6">
      <c r="B5" s="4" t="s">
        <v>119</v>
      </c>
    </row>
    <row r="6" spans="1:34" ht="15.6">
      <c r="B6" s="4"/>
    </row>
    <row r="7" spans="1:34" ht="16.2" thickBot="1">
      <c r="B7" s="4"/>
    </row>
    <row r="8" spans="1:34" ht="15" thickBot="1">
      <c r="A8" s="132" t="s">
        <v>114</v>
      </c>
      <c r="B8" s="133"/>
      <c r="C8" s="134"/>
      <c r="D8" s="134"/>
      <c r="E8" s="134"/>
      <c r="F8" s="134"/>
      <c r="G8" s="134"/>
      <c r="H8" s="134"/>
      <c r="I8" s="135"/>
    </row>
    <row r="9" spans="1:34" ht="15.75" customHeight="1" thickBot="1">
      <c r="A9" s="50"/>
      <c r="B9" s="51"/>
      <c r="C9" s="136" t="s">
        <v>116</v>
      </c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61"/>
    </row>
    <row r="10" spans="1:34" ht="15" customHeight="1">
      <c r="A10" s="52"/>
      <c r="B10" s="53"/>
      <c r="C10" s="127" t="s">
        <v>3</v>
      </c>
      <c r="D10" s="137"/>
      <c r="E10" s="138" t="s">
        <v>4</v>
      </c>
      <c r="F10" s="127"/>
      <c r="G10" s="127"/>
      <c r="H10" s="127"/>
      <c r="I10" s="137"/>
      <c r="J10" s="138" t="s">
        <v>5</v>
      </c>
      <c r="K10" s="127"/>
      <c r="L10" s="127"/>
      <c r="M10" s="127"/>
      <c r="N10" s="127"/>
      <c r="O10" s="127"/>
      <c r="P10" s="127"/>
      <c r="Q10" s="126" t="s">
        <v>6</v>
      </c>
      <c r="R10" s="128"/>
      <c r="S10" s="126" t="s">
        <v>7</v>
      </c>
      <c r="T10" s="127"/>
      <c r="U10" s="127"/>
      <c r="V10" s="128"/>
      <c r="W10" s="126" t="s">
        <v>8</v>
      </c>
      <c r="X10" s="127"/>
      <c r="Y10" s="127"/>
      <c r="Z10" s="127"/>
      <c r="AA10" s="127"/>
      <c r="AB10" s="127"/>
      <c r="AC10" s="127"/>
      <c r="AD10" s="128"/>
      <c r="AE10" s="129" t="s">
        <v>9</v>
      </c>
      <c r="AF10" s="130"/>
      <c r="AG10" s="130"/>
      <c r="AH10" s="62"/>
    </row>
    <row r="11" spans="1:34" ht="15" thickBot="1">
      <c r="A11" s="54"/>
      <c r="B11" s="55"/>
      <c r="C11" s="49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60" t="s">
        <v>40</v>
      </c>
      <c r="AH11" s="63"/>
    </row>
    <row r="12" spans="1:34" s="9" customFormat="1" ht="51.6" thickBot="1">
      <c r="A12" s="57" t="s">
        <v>0</v>
      </c>
      <c r="B12" s="58" t="s">
        <v>2</v>
      </c>
      <c r="C12" s="56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7" t="s">
        <v>1</v>
      </c>
    </row>
    <row r="13" spans="1:34" s="13" customFormat="1" ht="27">
      <c r="A13" s="10" t="s">
        <v>72</v>
      </c>
      <c r="B13" s="10" t="s">
        <v>73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68"/>
    </row>
    <row r="14" spans="1:34">
      <c r="A14" s="14" t="s">
        <v>72</v>
      </c>
      <c r="B14" s="14" t="s">
        <v>74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6"/>
      <c r="AH14" s="15">
        <f t="shared" ref="AH14:AH32" si="0">SUM(C14:AG14)</f>
        <v>0</v>
      </c>
    </row>
    <row r="15" spans="1:34" ht="27">
      <c r="A15" s="15" t="s">
        <v>75</v>
      </c>
      <c r="B15" s="17" t="s">
        <v>76</v>
      </c>
      <c r="C15" s="15">
        <f>+C16+C18+C19</f>
        <v>0</v>
      </c>
      <c r="D15" s="15">
        <f t="shared" ref="D15:AG15" si="1">+D16+D18+D19</f>
        <v>0</v>
      </c>
      <c r="E15" s="15">
        <f t="shared" si="1"/>
        <v>0</v>
      </c>
      <c r="F15" s="15">
        <f t="shared" si="1"/>
        <v>0</v>
      </c>
      <c r="G15" s="15">
        <f t="shared" si="1"/>
        <v>0</v>
      </c>
      <c r="H15" s="15">
        <f t="shared" si="1"/>
        <v>0</v>
      </c>
      <c r="I15" s="15">
        <f t="shared" si="1"/>
        <v>0</v>
      </c>
      <c r="J15" s="15">
        <f t="shared" si="1"/>
        <v>0</v>
      </c>
      <c r="K15" s="15">
        <f t="shared" si="1"/>
        <v>0</v>
      </c>
      <c r="L15" s="15">
        <f t="shared" si="1"/>
        <v>0</v>
      </c>
      <c r="M15" s="15">
        <f t="shared" si="1"/>
        <v>0</v>
      </c>
      <c r="N15" s="15">
        <f t="shared" si="1"/>
        <v>0</v>
      </c>
      <c r="O15" s="15">
        <f t="shared" si="1"/>
        <v>0</v>
      </c>
      <c r="P15" s="15">
        <f t="shared" si="1"/>
        <v>0</v>
      </c>
      <c r="Q15" s="15">
        <f t="shared" si="1"/>
        <v>0</v>
      </c>
      <c r="R15" s="15">
        <f t="shared" si="1"/>
        <v>0</v>
      </c>
      <c r="S15" s="15">
        <f t="shared" si="1"/>
        <v>0</v>
      </c>
      <c r="T15" s="15">
        <f t="shared" si="1"/>
        <v>0</v>
      </c>
      <c r="U15" s="15">
        <f t="shared" si="1"/>
        <v>0</v>
      </c>
      <c r="V15" s="15">
        <f t="shared" si="1"/>
        <v>0</v>
      </c>
      <c r="W15" s="15">
        <f t="shared" si="1"/>
        <v>0</v>
      </c>
      <c r="X15" s="15">
        <f t="shared" si="1"/>
        <v>0</v>
      </c>
      <c r="Y15" s="15">
        <f t="shared" si="1"/>
        <v>0</v>
      </c>
      <c r="Z15" s="15">
        <f t="shared" si="1"/>
        <v>0</v>
      </c>
      <c r="AA15" s="15">
        <f t="shared" si="1"/>
        <v>0</v>
      </c>
      <c r="AB15" s="15">
        <f t="shared" si="1"/>
        <v>0</v>
      </c>
      <c r="AC15" s="15">
        <f t="shared" si="1"/>
        <v>0</v>
      </c>
      <c r="AD15" s="15">
        <f t="shared" si="1"/>
        <v>0</v>
      </c>
      <c r="AE15" s="15">
        <f t="shared" si="1"/>
        <v>0</v>
      </c>
      <c r="AF15" s="15">
        <f t="shared" si="1"/>
        <v>0</v>
      </c>
      <c r="AG15" s="15">
        <f t="shared" si="1"/>
        <v>0</v>
      </c>
      <c r="AH15" s="15">
        <f t="shared" si="0"/>
        <v>0</v>
      </c>
    </row>
    <row r="16" spans="1:34" s="20" customFormat="1">
      <c r="A16" s="18" t="s">
        <v>77</v>
      </c>
      <c r="B16" s="19" t="s">
        <v>78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5">
        <f t="shared" si="0"/>
        <v>0</v>
      </c>
    </row>
    <row r="17" spans="1:34" s="23" customFormat="1">
      <c r="A17" s="21" t="s">
        <v>79</v>
      </c>
      <c r="B17" s="21" t="s">
        <v>80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43"/>
    </row>
    <row r="18" spans="1:34" s="20" customFormat="1">
      <c r="A18" s="24" t="s">
        <v>81</v>
      </c>
      <c r="B18" s="24" t="s">
        <v>82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5"/>
      <c r="AH18" s="15">
        <f t="shared" si="0"/>
        <v>0</v>
      </c>
    </row>
    <row r="19" spans="1:34" s="20" customFormat="1">
      <c r="A19" s="44" t="s">
        <v>83</v>
      </c>
      <c r="B19" s="45" t="s">
        <v>84</v>
      </c>
      <c r="C19" s="18">
        <f>+C20</f>
        <v>0</v>
      </c>
      <c r="D19" s="18">
        <f t="shared" ref="D19:AG19" si="2">+D20</f>
        <v>0</v>
      </c>
      <c r="E19" s="18">
        <f t="shared" si="2"/>
        <v>0</v>
      </c>
      <c r="F19" s="18">
        <f t="shared" si="2"/>
        <v>0</v>
      </c>
      <c r="G19" s="18">
        <f t="shared" si="2"/>
        <v>0</v>
      </c>
      <c r="H19" s="18">
        <f t="shared" si="2"/>
        <v>0</v>
      </c>
      <c r="I19" s="18">
        <f t="shared" si="2"/>
        <v>0</v>
      </c>
      <c r="J19" s="18">
        <f t="shared" si="2"/>
        <v>0</v>
      </c>
      <c r="K19" s="18">
        <f t="shared" si="2"/>
        <v>0</v>
      </c>
      <c r="L19" s="18">
        <f t="shared" si="2"/>
        <v>0</v>
      </c>
      <c r="M19" s="18">
        <f t="shared" si="2"/>
        <v>0</v>
      </c>
      <c r="N19" s="18">
        <f t="shared" si="2"/>
        <v>0</v>
      </c>
      <c r="O19" s="18">
        <f t="shared" si="2"/>
        <v>0</v>
      </c>
      <c r="P19" s="18">
        <f t="shared" si="2"/>
        <v>0</v>
      </c>
      <c r="Q19" s="18">
        <f t="shared" si="2"/>
        <v>0</v>
      </c>
      <c r="R19" s="18">
        <f t="shared" si="2"/>
        <v>0</v>
      </c>
      <c r="S19" s="18">
        <f t="shared" si="2"/>
        <v>0</v>
      </c>
      <c r="T19" s="18">
        <f t="shared" si="2"/>
        <v>0</v>
      </c>
      <c r="U19" s="18">
        <f t="shared" si="2"/>
        <v>0</v>
      </c>
      <c r="V19" s="18">
        <f t="shared" si="2"/>
        <v>0</v>
      </c>
      <c r="W19" s="18">
        <f t="shared" si="2"/>
        <v>0</v>
      </c>
      <c r="X19" s="18">
        <f t="shared" si="2"/>
        <v>0</v>
      </c>
      <c r="Y19" s="18">
        <f t="shared" si="2"/>
        <v>0</v>
      </c>
      <c r="Z19" s="18">
        <f t="shared" si="2"/>
        <v>0</v>
      </c>
      <c r="AA19" s="18">
        <f t="shared" si="2"/>
        <v>0</v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18">
        <f t="shared" si="2"/>
        <v>0</v>
      </c>
      <c r="AF19" s="18">
        <f t="shared" si="2"/>
        <v>0</v>
      </c>
      <c r="AG19" s="18">
        <f t="shared" si="2"/>
        <v>0</v>
      </c>
      <c r="AH19" s="15">
        <f t="shared" si="0"/>
        <v>0</v>
      </c>
    </row>
    <row r="20" spans="1:34" s="20" customFormat="1">
      <c r="A20" s="44" t="s">
        <v>85</v>
      </c>
      <c r="B20" s="45" t="s">
        <v>86</v>
      </c>
      <c r="C20" s="18">
        <f>+C21+C30</f>
        <v>0</v>
      </c>
      <c r="D20" s="18">
        <f t="shared" ref="D20:AG20" si="3">+D21+D30</f>
        <v>0</v>
      </c>
      <c r="E20" s="18">
        <f t="shared" si="3"/>
        <v>0</v>
      </c>
      <c r="F20" s="18">
        <f t="shared" si="3"/>
        <v>0</v>
      </c>
      <c r="G20" s="18">
        <f t="shared" si="3"/>
        <v>0</v>
      </c>
      <c r="H20" s="18">
        <f t="shared" si="3"/>
        <v>0</v>
      </c>
      <c r="I20" s="18">
        <f t="shared" si="3"/>
        <v>0</v>
      </c>
      <c r="J20" s="18">
        <f t="shared" si="3"/>
        <v>0</v>
      </c>
      <c r="K20" s="18">
        <f t="shared" si="3"/>
        <v>0</v>
      </c>
      <c r="L20" s="18">
        <f t="shared" si="3"/>
        <v>0</v>
      </c>
      <c r="M20" s="18">
        <f t="shared" si="3"/>
        <v>0</v>
      </c>
      <c r="N20" s="18">
        <f t="shared" si="3"/>
        <v>0</v>
      </c>
      <c r="O20" s="18">
        <f t="shared" si="3"/>
        <v>0</v>
      </c>
      <c r="P20" s="18">
        <f t="shared" si="3"/>
        <v>0</v>
      </c>
      <c r="Q20" s="18">
        <f t="shared" si="3"/>
        <v>0</v>
      </c>
      <c r="R20" s="18">
        <f t="shared" si="3"/>
        <v>0</v>
      </c>
      <c r="S20" s="18">
        <f t="shared" si="3"/>
        <v>0</v>
      </c>
      <c r="T20" s="18">
        <f t="shared" si="3"/>
        <v>0</v>
      </c>
      <c r="U20" s="18">
        <f t="shared" si="3"/>
        <v>0</v>
      </c>
      <c r="V20" s="18">
        <f t="shared" si="3"/>
        <v>0</v>
      </c>
      <c r="W20" s="18">
        <f t="shared" si="3"/>
        <v>0</v>
      </c>
      <c r="X20" s="18">
        <f t="shared" si="3"/>
        <v>0</v>
      </c>
      <c r="Y20" s="18">
        <f t="shared" si="3"/>
        <v>0</v>
      </c>
      <c r="Z20" s="18">
        <f t="shared" si="3"/>
        <v>0</v>
      </c>
      <c r="AA20" s="18">
        <f t="shared" si="3"/>
        <v>0</v>
      </c>
      <c r="AB20" s="18">
        <f t="shared" si="3"/>
        <v>0</v>
      </c>
      <c r="AC20" s="18">
        <f t="shared" si="3"/>
        <v>0</v>
      </c>
      <c r="AD20" s="18">
        <f t="shared" si="3"/>
        <v>0</v>
      </c>
      <c r="AE20" s="18">
        <f t="shared" si="3"/>
        <v>0</v>
      </c>
      <c r="AF20" s="18">
        <f t="shared" si="3"/>
        <v>0</v>
      </c>
      <c r="AG20" s="18">
        <f t="shared" si="3"/>
        <v>0</v>
      </c>
      <c r="AH20" s="15">
        <f t="shared" si="0"/>
        <v>0</v>
      </c>
    </row>
    <row r="21" spans="1:34" s="20" customFormat="1">
      <c r="A21" s="46" t="s">
        <v>87</v>
      </c>
      <c r="B21" s="47" t="s">
        <v>88</v>
      </c>
      <c r="C21" s="18">
        <f>+C22+C25+C29</f>
        <v>0</v>
      </c>
      <c r="D21" s="18">
        <f t="shared" ref="D21:AG21" si="4">+D22+D25+D29</f>
        <v>0</v>
      </c>
      <c r="E21" s="18">
        <f t="shared" si="4"/>
        <v>0</v>
      </c>
      <c r="F21" s="18">
        <f t="shared" si="4"/>
        <v>0</v>
      </c>
      <c r="G21" s="18">
        <f t="shared" si="4"/>
        <v>0</v>
      </c>
      <c r="H21" s="18">
        <f t="shared" si="4"/>
        <v>0</v>
      </c>
      <c r="I21" s="18">
        <f t="shared" si="4"/>
        <v>0</v>
      </c>
      <c r="J21" s="18">
        <f t="shared" si="4"/>
        <v>0</v>
      </c>
      <c r="K21" s="18">
        <f t="shared" si="4"/>
        <v>0</v>
      </c>
      <c r="L21" s="18">
        <f t="shared" si="4"/>
        <v>0</v>
      </c>
      <c r="M21" s="18">
        <f t="shared" si="4"/>
        <v>0</v>
      </c>
      <c r="N21" s="18">
        <f t="shared" si="4"/>
        <v>0</v>
      </c>
      <c r="O21" s="18">
        <f t="shared" si="4"/>
        <v>0</v>
      </c>
      <c r="P21" s="18">
        <f t="shared" si="4"/>
        <v>0</v>
      </c>
      <c r="Q21" s="18">
        <f t="shared" si="4"/>
        <v>0</v>
      </c>
      <c r="R21" s="18">
        <f t="shared" si="4"/>
        <v>0</v>
      </c>
      <c r="S21" s="18">
        <f t="shared" si="4"/>
        <v>0</v>
      </c>
      <c r="T21" s="18">
        <f t="shared" si="4"/>
        <v>0</v>
      </c>
      <c r="U21" s="18">
        <f t="shared" si="4"/>
        <v>0</v>
      </c>
      <c r="V21" s="18">
        <f t="shared" si="4"/>
        <v>0</v>
      </c>
      <c r="W21" s="18">
        <f t="shared" si="4"/>
        <v>0</v>
      </c>
      <c r="X21" s="18">
        <f t="shared" si="4"/>
        <v>0</v>
      </c>
      <c r="Y21" s="18">
        <f t="shared" si="4"/>
        <v>0</v>
      </c>
      <c r="Z21" s="18">
        <f t="shared" si="4"/>
        <v>0</v>
      </c>
      <c r="AA21" s="18">
        <f t="shared" si="4"/>
        <v>0</v>
      </c>
      <c r="AB21" s="18">
        <f t="shared" si="4"/>
        <v>0</v>
      </c>
      <c r="AC21" s="18">
        <f t="shared" si="4"/>
        <v>0</v>
      </c>
      <c r="AD21" s="18">
        <f t="shared" si="4"/>
        <v>0</v>
      </c>
      <c r="AE21" s="18">
        <f t="shared" si="4"/>
        <v>0</v>
      </c>
      <c r="AF21" s="18">
        <f t="shared" si="4"/>
        <v>0</v>
      </c>
      <c r="AG21" s="18">
        <f t="shared" si="4"/>
        <v>0</v>
      </c>
      <c r="AH21" s="15">
        <f t="shared" si="0"/>
        <v>0</v>
      </c>
    </row>
    <row r="22" spans="1:34">
      <c r="A22" s="18" t="s">
        <v>89</v>
      </c>
      <c r="B22" s="26" t="s">
        <v>90</v>
      </c>
      <c r="C22" s="18">
        <f>+C23+C24</f>
        <v>0</v>
      </c>
      <c r="D22" s="18">
        <f t="shared" ref="D22:AG22" si="5">+D23+D24</f>
        <v>0</v>
      </c>
      <c r="E22" s="18">
        <f t="shared" si="5"/>
        <v>0</v>
      </c>
      <c r="F22" s="18">
        <f t="shared" si="5"/>
        <v>0</v>
      </c>
      <c r="G22" s="18">
        <f t="shared" si="5"/>
        <v>0</v>
      </c>
      <c r="H22" s="18">
        <f t="shared" si="5"/>
        <v>0</v>
      </c>
      <c r="I22" s="18">
        <f t="shared" si="5"/>
        <v>0</v>
      </c>
      <c r="J22" s="18">
        <f t="shared" si="5"/>
        <v>0</v>
      </c>
      <c r="K22" s="18">
        <f t="shared" si="5"/>
        <v>0</v>
      </c>
      <c r="L22" s="18">
        <f t="shared" si="5"/>
        <v>0</v>
      </c>
      <c r="M22" s="18">
        <f t="shared" si="5"/>
        <v>0</v>
      </c>
      <c r="N22" s="18">
        <f t="shared" si="5"/>
        <v>0</v>
      </c>
      <c r="O22" s="18">
        <f t="shared" si="5"/>
        <v>0</v>
      </c>
      <c r="P22" s="18">
        <f t="shared" si="5"/>
        <v>0</v>
      </c>
      <c r="Q22" s="18">
        <f t="shared" si="5"/>
        <v>0</v>
      </c>
      <c r="R22" s="18">
        <f t="shared" si="5"/>
        <v>0</v>
      </c>
      <c r="S22" s="18">
        <f t="shared" si="5"/>
        <v>0</v>
      </c>
      <c r="T22" s="18">
        <f t="shared" si="5"/>
        <v>0</v>
      </c>
      <c r="U22" s="18">
        <f t="shared" si="5"/>
        <v>0</v>
      </c>
      <c r="V22" s="18">
        <f t="shared" si="5"/>
        <v>0</v>
      </c>
      <c r="W22" s="18">
        <f t="shared" si="5"/>
        <v>0</v>
      </c>
      <c r="X22" s="18">
        <f t="shared" si="5"/>
        <v>0</v>
      </c>
      <c r="Y22" s="18">
        <f t="shared" si="5"/>
        <v>0</v>
      </c>
      <c r="Z22" s="18">
        <f t="shared" si="5"/>
        <v>0</v>
      </c>
      <c r="AA22" s="18">
        <f t="shared" si="5"/>
        <v>0</v>
      </c>
      <c r="AB22" s="18">
        <f t="shared" si="5"/>
        <v>0</v>
      </c>
      <c r="AC22" s="18">
        <f t="shared" si="5"/>
        <v>0</v>
      </c>
      <c r="AD22" s="18">
        <f t="shared" si="5"/>
        <v>0</v>
      </c>
      <c r="AE22" s="18">
        <f t="shared" si="5"/>
        <v>0</v>
      </c>
      <c r="AF22" s="18">
        <f t="shared" si="5"/>
        <v>0</v>
      </c>
      <c r="AG22" s="18">
        <f t="shared" si="5"/>
        <v>0</v>
      </c>
      <c r="AH22" s="15">
        <f t="shared" si="0"/>
        <v>0</v>
      </c>
    </row>
    <row r="23" spans="1:34">
      <c r="A23" s="15" t="s">
        <v>91</v>
      </c>
      <c r="B23" s="27" t="s">
        <v>92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>
        <f t="shared" si="0"/>
        <v>0</v>
      </c>
    </row>
    <row r="24" spans="1:34">
      <c r="A24" s="15" t="s">
        <v>93</v>
      </c>
      <c r="B24" s="27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0"/>
        <v>0</v>
      </c>
    </row>
    <row r="25" spans="1:34">
      <c r="A25" s="18" t="s">
        <v>95</v>
      </c>
      <c r="B25" s="26" t="s">
        <v>96</v>
      </c>
      <c r="C25" s="18">
        <f>+C26+C27+C28</f>
        <v>0</v>
      </c>
      <c r="D25" s="18">
        <f t="shared" ref="D25:AG25" si="6">+D26+D27+D28</f>
        <v>0</v>
      </c>
      <c r="E25" s="18">
        <f t="shared" si="6"/>
        <v>0</v>
      </c>
      <c r="F25" s="18">
        <f t="shared" si="6"/>
        <v>0</v>
      </c>
      <c r="G25" s="18">
        <f t="shared" si="6"/>
        <v>0</v>
      </c>
      <c r="H25" s="18">
        <f t="shared" si="6"/>
        <v>0</v>
      </c>
      <c r="I25" s="18">
        <f t="shared" si="6"/>
        <v>0</v>
      </c>
      <c r="J25" s="18">
        <f t="shared" si="6"/>
        <v>0</v>
      </c>
      <c r="K25" s="18">
        <f t="shared" si="6"/>
        <v>0</v>
      </c>
      <c r="L25" s="18">
        <f t="shared" si="6"/>
        <v>0</v>
      </c>
      <c r="M25" s="18">
        <f t="shared" si="6"/>
        <v>0</v>
      </c>
      <c r="N25" s="18">
        <f t="shared" si="6"/>
        <v>0</v>
      </c>
      <c r="O25" s="18">
        <f t="shared" si="6"/>
        <v>0</v>
      </c>
      <c r="P25" s="18">
        <f t="shared" si="6"/>
        <v>0</v>
      </c>
      <c r="Q25" s="18">
        <f t="shared" si="6"/>
        <v>0</v>
      </c>
      <c r="R25" s="18">
        <f t="shared" si="6"/>
        <v>0</v>
      </c>
      <c r="S25" s="18">
        <f t="shared" si="6"/>
        <v>0</v>
      </c>
      <c r="T25" s="18">
        <f t="shared" si="6"/>
        <v>0</v>
      </c>
      <c r="U25" s="18">
        <f t="shared" si="6"/>
        <v>0</v>
      </c>
      <c r="V25" s="18">
        <f t="shared" si="6"/>
        <v>0</v>
      </c>
      <c r="W25" s="18">
        <f t="shared" si="6"/>
        <v>0</v>
      </c>
      <c r="X25" s="18">
        <f t="shared" si="6"/>
        <v>0</v>
      </c>
      <c r="Y25" s="18">
        <f t="shared" si="6"/>
        <v>0</v>
      </c>
      <c r="Z25" s="18">
        <f t="shared" si="6"/>
        <v>0</v>
      </c>
      <c r="AA25" s="18">
        <f t="shared" si="6"/>
        <v>0</v>
      </c>
      <c r="AB25" s="18">
        <f t="shared" si="6"/>
        <v>0</v>
      </c>
      <c r="AC25" s="18">
        <f t="shared" si="6"/>
        <v>0</v>
      </c>
      <c r="AD25" s="18">
        <f t="shared" si="6"/>
        <v>0</v>
      </c>
      <c r="AE25" s="18">
        <f t="shared" si="6"/>
        <v>0</v>
      </c>
      <c r="AF25" s="18">
        <f t="shared" si="6"/>
        <v>0</v>
      </c>
      <c r="AG25" s="18">
        <f t="shared" si="6"/>
        <v>0</v>
      </c>
      <c r="AH25" s="15">
        <f t="shared" si="0"/>
        <v>0</v>
      </c>
    </row>
    <row r="26" spans="1:34">
      <c r="A26" s="15" t="s">
        <v>97</v>
      </c>
      <c r="B26" s="27" t="s">
        <v>98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0"/>
        <v>0</v>
      </c>
    </row>
    <row r="27" spans="1:34">
      <c r="A27" s="15" t="s">
        <v>99</v>
      </c>
      <c r="B27" s="27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5" t="s">
        <v>101</v>
      </c>
      <c r="B28" s="27" t="s">
        <v>102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f t="shared" si="0"/>
        <v>0</v>
      </c>
    </row>
    <row r="29" spans="1:34">
      <c r="A29" s="18" t="s">
        <v>103</v>
      </c>
      <c r="B29" s="26" t="s">
        <v>104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5">
        <f t="shared" si="0"/>
        <v>0</v>
      </c>
    </row>
    <row r="30" spans="1:34" s="20" customFormat="1">
      <c r="A30" s="46" t="s">
        <v>105</v>
      </c>
      <c r="B30" s="47" t="s">
        <v>106</v>
      </c>
      <c r="C30" s="28">
        <f>SUM(C31:C32)</f>
        <v>0</v>
      </c>
      <c r="D30" s="28">
        <f t="shared" ref="D30:AG30" si="7">SUM(D31:D32)</f>
        <v>0</v>
      </c>
      <c r="E30" s="28">
        <f t="shared" si="7"/>
        <v>0</v>
      </c>
      <c r="F30" s="28">
        <f t="shared" si="7"/>
        <v>0</v>
      </c>
      <c r="G30" s="28">
        <f t="shared" si="7"/>
        <v>0</v>
      </c>
      <c r="H30" s="28">
        <f t="shared" si="7"/>
        <v>0</v>
      </c>
      <c r="I30" s="28">
        <f t="shared" si="7"/>
        <v>0</v>
      </c>
      <c r="J30" s="28">
        <f t="shared" si="7"/>
        <v>0</v>
      </c>
      <c r="K30" s="28">
        <f t="shared" si="7"/>
        <v>0</v>
      </c>
      <c r="L30" s="28">
        <f t="shared" si="7"/>
        <v>0</v>
      </c>
      <c r="M30" s="28">
        <f t="shared" si="7"/>
        <v>0</v>
      </c>
      <c r="N30" s="28">
        <f t="shared" si="7"/>
        <v>0</v>
      </c>
      <c r="O30" s="28">
        <f t="shared" si="7"/>
        <v>0</v>
      </c>
      <c r="P30" s="28">
        <f t="shared" si="7"/>
        <v>0</v>
      </c>
      <c r="Q30" s="28">
        <f t="shared" si="7"/>
        <v>0</v>
      </c>
      <c r="R30" s="28">
        <f t="shared" si="7"/>
        <v>0</v>
      </c>
      <c r="S30" s="28">
        <f t="shared" si="7"/>
        <v>0</v>
      </c>
      <c r="T30" s="28">
        <f t="shared" si="7"/>
        <v>0</v>
      </c>
      <c r="U30" s="28">
        <f t="shared" si="7"/>
        <v>0</v>
      </c>
      <c r="V30" s="28">
        <f t="shared" si="7"/>
        <v>0</v>
      </c>
      <c r="W30" s="28">
        <f t="shared" si="7"/>
        <v>0</v>
      </c>
      <c r="X30" s="28">
        <f t="shared" si="7"/>
        <v>0</v>
      </c>
      <c r="Y30" s="28">
        <f t="shared" si="7"/>
        <v>0</v>
      </c>
      <c r="Z30" s="28">
        <f t="shared" si="7"/>
        <v>0</v>
      </c>
      <c r="AA30" s="28">
        <f t="shared" si="7"/>
        <v>0</v>
      </c>
      <c r="AB30" s="28">
        <f t="shared" si="7"/>
        <v>0</v>
      </c>
      <c r="AC30" s="28">
        <f t="shared" si="7"/>
        <v>0</v>
      </c>
      <c r="AD30" s="28">
        <f t="shared" si="7"/>
        <v>0</v>
      </c>
      <c r="AE30" s="28">
        <f t="shared" si="7"/>
        <v>0</v>
      </c>
      <c r="AF30" s="28">
        <f t="shared" si="7"/>
        <v>0</v>
      </c>
      <c r="AG30" s="28">
        <f t="shared" si="7"/>
        <v>0</v>
      </c>
      <c r="AH30" s="15">
        <f t="shared" si="0"/>
        <v>0</v>
      </c>
    </row>
    <row r="31" spans="1:34" s="32" customFormat="1">
      <c r="A31" s="29" t="s">
        <v>107</v>
      </c>
      <c r="B31" s="30" t="s">
        <v>108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15">
        <f t="shared" si="0"/>
        <v>0</v>
      </c>
    </row>
    <row r="32" spans="1:34" s="32" customFormat="1">
      <c r="A32" s="29" t="s">
        <v>109</v>
      </c>
      <c r="B32" s="30" t="s">
        <v>110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5">
        <f t="shared" si="0"/>
        <v>0</v>
      </c>
    </row>
    <row r="33" spans="1:34" s="35" customFormat="1" ht="15.6">
      <c r="A33" s="33" t="s">
        <v>129</v>
      </c>
      <c r="B33" s="34" t="s">
        <v>111</v>
      </c>
      <c r="C33" s="33">
        <f>+C14+C15</f>
        <v>0</v>
      </c>
      <c r="D33" s="33">
        <f t="shared" ref="D33:AH33" si="8">+D14+D15</f>
        <v>0</v>
      </c>
      <c r="E33" s="33">
        <f t="shared" si="8"/>
        <v>0</v>
      </c>
      <c r="F33" s="33">
        <f t="shared" si="8"/>
        <v>0</v>
      </c>
      <c r="G33" s="33">
        <f t="shared" si="8"/>
        <v>0</v>
      </c>
      <c r="H33" s="33">
        <f t="shared" si="8"/>
        <v>0</v>
      </c>
      <c r="I33" s="33">
        <f t="shared" si="8"/>
        <v>0</v>
      </c>
      <c r="J33" s="33">
        <f t="shared" si="8"/>
        <v>0</v>
      </c>
      <c r="K33" s="33">
        <f t="shared" si="8"/>
        <v>0</v>
      </c>
      <c r="L33" s="33">
        <f t="shared" si="8"/>
        <v>0</v>
      </c>
      <c r="M33" s="33">
        <f t="shared" si="8"/>
        <v>0</v>
      </c>
      <c r="N33" s="33">
        <f t="shared" si="8"/>
        <v>0</v>
      </c>
      <c r="O33" s="33">
        <f t="shared" si="8"/>
        <v>0</v>
      </c>
      <c r="P33" s="33">
        <f t="shared" si="8"/>
        <v>0</v>
      </c>
      <c r="Q33" s="33">
        <f t="shared" si="8"/>
        <v>0</v>
      </c>
      <c r="R33" s="33">
        <f t="shared" si="8"/>
        <v>0</v>
      </c>
      <c r="S33" s="33">
        <f t="shared" si="8"/>
        <v>0</v>
      </c>
      <c r="T33" s="33">
        <f t="shared" si="8"/>
        <v>0</v>
      </c>
      <c r="U33" s="33">
        <f t="shared" si="8"/>
        <v>0</v>
      </c>
      <c r="V33" s="33">
        <f t="shared" si="8"/>
        <v>0</v>
      </c>
      <c r="W33" s="33">
        <f t="shared" si="8"/>
        <v>0</v>
      </c>
      <c r="X33" s="33">
        <f t="shared" si="8"/>
        <v>0</v>
      </c>
      <c r="Y33" s="33">
        <f t="shared" si="8"/>
        <v>0</v>
      </c>
      <c r="Z33" s="33">
        <f t="shared" si="8"/>
        <v>0</v>
      </c>
      <c r="AA33" s="33">
        <f t="shared" si="8"/>
        <v>0</v>
      </c>
      <c r="AB33" s="33">
        <f t="shared" si="8"/>
        <v>0</v>
      </c>
      <c r="AC33" s="33">
        <f t="shared" si="8"/>
        <v>0</v>
      </c>
      <c r="AD33" s="33">
        <f t="shared" si="8"/>
        <v>0</v>
      </c>
      <c r="AE33" s="33">
        <f t="shared" si="8"/>
        <v>0</v>
      </c>
      <c r="AF33" s="33">
        <f t="shared" si="8"/>
        <v>0</v>
      </c>
      <c r="AG33" s="33">
        <f t="shared" si="8"/>
        <v>0</v>
      </c>
      <c r="AH33" s="33">
        <f t="shared" si="8"/>
        <v>0</v>
      </c>
    </row>
    <row r="34" spans="1:34">
      <c r="B34" s="36"/>
    </row>
    <row r="35" spans="1:34">
      <c r="B35" s="37" t="s">
        <v>127</v>
      </c>
      <c r="C35" s="40">
        <v>1.0625237552261497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>
      <c r="B36" s="38" t="s">
        <v>125</v>
      </c>
      <c r="C36" s="39">
        <f>+$C$35*C33</f>
        <v>0</v>
      </c>
      <c r="D36" s="39">
        <f t="shared" ref="D36:AH36" si="9">+$C$35*D33</f>
        <v>0</v>
      </c>
      <c r="E36" s="39">
        <f t="shared" si="9"/>
        <v>0</v>
      </c>
      <c r="F36" s="39">
        <f t="shared" si="9"/>
        <v>0</v>
      </c>
      <c r="G36" s="39">
        <f t="shared" si="9"/>
        <v>0</v>
      </c>
      <c r="H36" s="39">
        <f t="shared" si="9"/>
        <v>0</v>
      </c>
      <c r="I36" s="39">
        <f t="shared" si="9"/>
        <v>0</v>
      </c>
      <c r="J36" s="39">
        <f t="shared" si="9"/>
        <v>0</v>
      </c>
      <c r="K36" s="39">
        <f t="shared" si="9"/>
        <v>0</v>
      </c>
      <c r="L36" s="39">
        <f t="shared" si="9"/>
        <v>0</v>
      </c>
      <c r="M36" s="39">
        <f t="shared" si="9"/>
        <v>0</v>
      </c>
      <c r="N36" s="39">
        <f t="shared" si="9"/>
        <v>0</v>
      </c>
      <c r="O36" s="39">
        <f t="shared" si="9"/>
        <v>0</v>
      </c>
      <c r="P36" s="39">
        <f t="shared" si="9"/>
        <v>0</v>
      </c>
      <c r="Q36" s="39">
        <f t="shared" si="9"/>
        <v>0</v>
      </c>
      <c r="R36" s="39">
        <f t="shared" si="9"/>
        <v>0</v>
      </c>
      <c r="S36" s="39">
        <f t="shared" si="9"/>
        <v>0</v>
      </c>
      <c r="T36" s="39">
        <f t="shared" si="9"/>
        <v>0</v>
      </c>
      <c r="U36" s="39">
        <f t="shared" si="9"/>
        <v>0</v>
      </c>
      <c r="V36" s="39">
        <f t="shared" si="9"/>
        <v>0</v>
      </c>
      <c r="W36" s="39">
        <f t="shared" si="9"/>
        <v>0</v>
      </c>
      <c r="X36" s="39">
        <f t="shared" si="9"/>
        <v>0</v>
      </c>
      <c r="Y36" s="39">
        <f t="shared" si="9"/>
        <v>0</v>
      </c>
      <c r="Z36" s="39">
        <f t="shared" si="9"/>
        <v>0</v>
      </c>
      <c r="AA36" s="39">
        <f t="shared" si="9"/>
        <v>0</v>
      </c>
      <c r="AB36" s="39">
        <f t="shared" si="9"/>
        <v>0</v>
      </c>
      <c r="AC36" s="39">
        <f t="shared" si="9"/>
        <v>0</v>
      </c>
      <c r="AD36" s="39">
        <f t="shared" si="9"/>
        <v>0</v>
      </c>
      <c r="AE36" s="39">
        <f t="shared" si="9"/>
        <v>0</v>
      </c>
      <c r="AF36" s="39">
        <f t="shared" si="9"/>
        <v>0</v>
      </c>
      <c r="AG36" s="39">
        <f t="shared" si="9"/>
        <v>0</v>
      </c>
      <c r="AH36" s="39">
        <f t="shared" si="9"/>
        <v>0</v>
      </c>
    </row>
    <row r="37" spans="1:34">
      <c r="B37" s="36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8"/>
  <sheetViews>
    <sheetView topLeftCell="A11" zoomScale="120" zoomScaleNormal="120" workbookViewId="0">
      <selection activeCell="C14" sqref="C14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34"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34"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34"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34" ht="15.6">
      <c r="B5" s="4" t="s">
        <v>120</v>
      </c>
    </row>
    <row r="6" spans="1:34" ht="15.6">
      <c r="B6" s="4"/>
    </row>
    <row r="7" spans="1:34" ht="16.2" thickBot="1">
      <c r="B7" s="4"/>
    </row>
    <row r="8" spans="1:34" ht="15" thickBot="1">
      <c r="A8" s="132" t="s">
        <v>130</v>
      </c>
      <c r="B8" s="133"/>
      <c r="C8" s="134"/>
      <c r="D8" s="134"/>
      <c r="E8" s="134"/>
      <c r="F8" s="134"/>
      <c r="G8" s="134"/>
      <c r="H8" s="134"/>
      <c r="I8" s="135"/>
    </row>
    <row r="9" spans="1:34" ht="15.75" customHeight="1" thickBot="1">
      <c r="A9" s="50"/>
      <c r="B9" s="51"/>
      <c r="C9" s="136" t="s">
        <v>116</v>
      </c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61"/>
    </row>
    <row r="10" spans="1:34" ht="15.75" customHeight="1">
      <c r="A10" s="52"/>
      <c r="B10" s="69"/>
      <c r="C10" s="127" t="s">
        <v>3</v>
      </c>
      <c r="D10" s="137"/>
      <c r="E10" s="138" t="s">
        <v>4</v>
      </c>
      <c r="F10" s="127"/>
      <c r="G10" s="127"/>
      <c r="H10" s="127"/>
      <c r="I10" s="137"/>
      <c r="J10" s="138" t="s">
        <v>5</v>
      </c>
      <c r="K10" s="127"/>
      <c r="L10" s="127"/>
      <c r="M10" s="127"/>
      <c r="N10" s="127"/>
      <c r="O10" s="127"/>
      <c r="P10" s="127"/>
      <c r="Q10" s="126" t="s">
        <v>6</v>
      </c>
      <c r="R10" s="128"/>
      <c r="S10" s="126" t="s">
        <v>7</v>
      </c>
      <c r="T10" s="127"/>
      <c r="U10" s="127"/>
      <c r="V10" s="128"/>
      <c r="W10" s="126" t="s">
        <v>8</v>
      </c>
      <c r="X10" s="127"/>
      <c r="Y10" s="127"/>
      <c r="Z10" s="127"/>
      <c r="AA10" s="127"/>
      <c r="AB10" s="127"/>
      <c r="AC10" s="127"/>
      <c r="AD10" s="128"/>
      <c r="AE10" s="129" t="s">
        <v>9</v>
      </c>
      <c r="AF10" s="130"/>
      <c r="AG10" s="130"/>
      <c r="AH10" s="62"/>
    </row>
    <row r="11" spans="1:34" ht="15" customHeight="1" thickBot="1">
      <c r="A11" s="54"/>
      <c r="B11" s="55"/>
      <c r="C11" s="49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60" t="s">
        <v>40</v>
      </c>
      <c r="AH11" s="63"/>
    </row>
    <row r="12" spans="1:34" ht="51.6" thickBot="1">
      <c r="A12" s="57" t="s">
        <v>0</v>
      </c>
      <c r="B12" s="58" t="s">
        <v>2</v>
      </c>
      <c r="C12" s="56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9" t="s">
        <v>1</v>
      </c>
    </row>
    <row r="13" spans="1:34" s="9" customFormat="1" ht="27">
      <c r="A13" s="10" t="s">
        <v>72</v>
      </c>
      <c r="B13" s="10" t="s">
        <v>73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43"/>
    </row>
    <row r="14" spans="1:34" s="13" customFormat="1">
      <c r="A14" s="14" t="s">
        <v>72</v>
      </c>
      <c r="B14" s="14" t="s">
        <v>74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6"/>
      <c r="AH14" s="15">
        <f t="shared" ref="AH14:AH32" si="0">SUM(C14:AG14)</f>
        <v>0</v>
      </c>
    </row>
    <row r="15" spans="1:34" ht="27">
      <c r="A15" s="15" t="s">
        <v>75</v>
      </c>
      <c r="B15" s="17" t="s">
        <v>76</v>
      </c>
      <c r="C15" s="15">
        <f>+C16+C18+C19</f>
        <v>0</v>
      </c>
      <c r="D15" s="15">
        <f t="shared" ref="D15:AG15" si="1">+D16+D18+D19</f>
        <v>0</v>
      </c>
      <c r="E15" s="15">
        <f t="shared" si="1"/>
        <v>0</v>
      </c>
      <c r="F15" s="15">
        <f t="shared" si="1"/>
        <v>0</v>
      </c>
      <c r="G15" s="15">
        <f t="shared" si="1"/>
        <v>0</v>
      </c>
      <c r="H15" s="15">
        <f t="shared" si="1"/>
        <v>0</v>
      </c>
      <c r="I15" s="15">
        <f t="shared" si="1"/>
        <v>0</v>
      </c>
      <c r="J15" s="15">
        <f t="shared" si="1"/>
        <v>0</v>
      </c>
      <c r="K15" s="15">
        <f t="shared" si="1"/>
        <v>0</v>
      </c>
      <c r="L15" s="15">
        <f t="shared" si="1"/>
        <v>0</v>
      </c>
      <c r="M15" s="15">
        <f t="shared" si="1"/>
        <v>0</v>
      </c>
      <c r="N15" s="15">
        <f t="shared" si="1"/>
        <v>0</v>
      </c>
      <c r="O15" s="15">
        <f t="shared" si="1"/>
        <v>0</v>
      </c>
      <c r="P15" s="15">
        <f t="shared" si="1"/>
        <v>0</v>
      </c>
      <c r="Q15" s="15">
        <f t="shared" si="1"/>
        <v>0</v>
      </c>
      <c r="R15" s="15">
        <f t="shared" si="1"/>
        <v>0</v>
      </c>
      <c r="S15" s="15">
        <f t="shared" si="1"/>
        <v>0</v>
      </c>
      <c r="T15" s="15">
        <f t="shared" si="1"/>
        <v>0</v>
      </c>
      <c r="U15" s="15">
        <f t="shared" si="1"/>
        <v>0</v>
      </c>
      <c r="V15" s="15">
        <f t="shared" si="1"/>
        <v>0</v>
      </c>
      <c r="W15" s="15">
        <f t="shared" si="1"/>
        <v>0</v>
      </c>
      <c r="X15" s="15">
        <f t="shared" si="1"/>
        <v>0</v>
      </c>
      <c r="Y15" s="15">
        <f t="shared" si="1"/>
        <v>0</v>
      </c>
      <c r="Z15" s="15">
        <f t="shared" si="1"/>
        <v>0</v>
      </c>
      <c r="AA15" s="15">
        <f t="shared" si="1"/>
        <v>0</v>
      </c>
      <c r="AB15" s="15">
        <f t="shared" si="1"/>
        <v>0</v>
      </c>
      <c r="AC15" s="15">
        <f t="shared" si="1"/>
        <v>0</v>
      </c>
      <c r="AD15" s="15">
        <f t="shared" si="1"/>
        <v>0</v>
      </c>
      <c r="AE15" s="15">
        <f t="shared" si="1"/>
        <v>0</v>
      </c>
      <c r="AF15" s="15">
        <f t="shared" si="1"/>
        <v>0</v>
      </c>
      <c r="AG15" s="15">
        <f t="shared" si="1"/>
        <v>0</v>
      </c>
      <c r="AH15" s="15">
        <f t="shared" si="0"/>
        <v>0</v>
      </c>
    </row>
    <row r="16" spans="1:34">
      <c r="A16" s="18" t="s">
        <v>77</v>
      </c>
      <c r="B16" s="19" t="s">
        <v>78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5">
        <f t="shared" si="0"/>
        <v>0</v>
      </c>
    </row>
    <row r="17" spans="1:34" s="20" customFormat="1">
      <c r="A17" s="21" t="s">
        <v>79</v>
      </c>
      <c r="B17" s="21" t="s">
        <v>80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43"/>
    </row>
    <row r="18" spans="1:34" s="23" customFormat="1">
      <c r="A18" s="24" t="s">
        <v>81</v>
      </c>
      <c r="B18" s="24" t="s">
        <v>82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5"/>
      <c r="AH18" s="15">
        <f t="shared" si="0"/>
        <v>0</v>
      </c>
    </row>
    <row r="19" spans="1:34" s="20" customFormat="1">
      <c r="A19" s="44" t="s">
        <v>83</v>
      </c>
      <c r="B19" s="45" t="s">
        <v>84</v>
      </c>
      <c r="C19" s="18">
        <f>+C20</f>
        <v>0</v>
      </c>
      <c r="D19" s="18">
        <f t="shared" ref="D19:AG19" si="2">+D20</f>
        <v>0</v>
      </c>
      <c r="E19" s="18">
        <f t="shared" si="2"/>
        <v>0</v>
      </c>
      <c r="F19" s="18">
        <f t="shared" si="2"/>
        <v>0</v>
      </c>
      <c r="G19" s="18">
        <f t="shared" si="2"/>
        <v>0</v>
      </c>
      <c r="H19" s="18">
        <f t="shared" si="2"/>
        <v>0</v>
      </c>
      <c r="I19" s="18">
        <f t="shared" si="2"/>
        <v>0</v>
      </c>
      <c r="J19" s="18">
        <f t="shared" si="2"/>
        <v>0</v>
      </c>
      <c r="K19" s="18">
        <f t="shared" si="2"/>
        <v>0</v>
      </c>
      <c r="L19" s="18">
        <f t="shared" si="2"/>
        <v>0</v>
      </c>
      <c r="M19" s="18">
        <f t="shared" si="2"/>
        <v>0</v>
      </c>
      <c r="N19" s="18">
        <f t="shared" si="2"/>
        <v>0</v>
      </c>
      <c r="O19" s="18">
        <f t="shared" si="2"/>
        <v>0</v>
      </c>
      <c r="P19" s="18">
        <f t="shared" si="2"/>
        <v>0</v>
      </c>
      <c r="Q19" s="18">
        <f t="shared" si="2"/>
        <v>0</v>
      </c>
      <c r="R19" s="18">
        <f t="shared" si="2"/>
        <v>0</v>
      </c>
      <c r="S19" s="18">
        <f t="shared" si="2"/>
        <v>0</v>
      </c>
      <c r="T19" s="18">
        <f t="shared" si="2"/>
        <v>0</v>
      </c>
      <c r="U19" s="18">
        <f t="shared" si="2"/>
        <v>0</v>
      </c>
      <c r="V19" s="18">
        <f t="shared" si="2"/>
        <v>0</v>
      </c>
      <c r="W19" s="18">
        <f t="shared" si="2"/>
        <v>0</v>
      </c>
      <c r="X19" s="18">
        <f t="shared" si="2"/>
        <v>0</v>
      </c>
      <c r="Y19" s="18">
        <f t="shared" si="2"/>
        <v>0</v>
      </c>
      <c r="Z19" s="18">
        <f t="shared" si="2"/>
        <v>0</v>
      </c>
      <c r="AA19" s="18">
        <f t="shared" si="2"/>
        <v>0</v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18">
        <f t="shared" si="2"/>
        <v>0</v>
      </c>
      <c r="AF19" s="18">
        <f t="shared" si="2"/>
        <v>0</v>
      </c>
      <c r="AG19" s="18">
        <f t="shared" si="2"/>
        <v>0</v>
      </c>
      <c r="AH19" s="15">
        <f t="shared" si="0"/>
        <v>0</v>
      </c>
    </row>
    <row r="20" spans="1:34" s="20" customFormat="1">
      <c r="A20" s="44" t="s">
        <v>85</v>
      </c>
      <c r="B20" s="45" t="s">
        <v>86</v>
      </c>
      <c r="C20" s="18">
        <f>+C21+C30</f>
        <v>0</v>
      </c>
      <c r="D20" s="18">
        <f t="shared" ref="D20:AG20" si="3">+D21+D30</f>
        <v>0</v>
      </c>
      <c r="E20" s="18">
        <f t="shared" si="3"/>
        <v>0</v>
      </c>
      <c r="F20" s="18">
        <f t="shared" si="3"/>
        <v>0</v>
      </c>
      <c r="G20" s="18">
        <f t="shared" si="3"/>
        <v>0</v>
      </c>
      <c r="H20" s="18">
        <f t="shared" si="3"/>
        <v>0</v>
      </c>
      <c r="I20" s="18">
        <f t="shared" si="3"/>
        <v>0</v>
      </c>
      <c r="J20" s="18">
        <f t="shared" si="3"/>
        <v>0</v>
      </c>
      <c r="K20" s="18">
        <f t="shared" si="3"/>
        <v>0</v>
      </c>
      <c r="L20" s="18">
        <f t="shared" si="3"/>
        <v>0</v>
      </c>
      <c r="M20" s="18">
        <f t="shared" si="3"/>
        <v>0</v>
      </c>
      <c r="N20" s="18">
        <f t="shared" si="3"/>
        <v>0</v>
      </c>
      <c r="O20" s="18">
        <f t="shared" si="3"/>
        <v>0</v>
      </c>
      <c r="P20" s="18">
        <f t="shared" si="3"/>
        <v>0</v>
      </c>
      <c r="Q20" s="18">
        <f t="shared" si="3"/>
        <v>0</v>
      </c>
      <c r="R20" s="18">
        <f t="shared" si="3"/>
        <v>0</v>
      </c>
      <c r="S20" s="18">
        <f t="shared" si="3"/>
        <v>0</v>
      </c>
      <c r="T20" s="18">
        <f t="shared" si="3"/>
        <v>0</v>
      </c>
      <c r="U20" s="18">
        <f t="shared" si="3"/>
        <v>0</v>
      </c>
      <c r="V20" s="18">
        <f t="shared" si="3"/>
        <v>0</v>
      </c>
      <c r="W20" s="18">
        <f t="shared" si="3"/>
        <v>0</v>
      </c>
      <c r="X20" s="18">
        <f t="shared" si="3"/>
        <v>0</v>
      </c>
      <c r="Y20" s="18">
        <f t="shared" si="3"/>
        <v>0</v>
      </c>
      <c r="Z20" s="18">
        <f t="shared" si="3"/>
        <v>0</v>
      </c>
      <c r="AA20" s="18">
        <f t="shared" si="3"/>
        <v>0</v>
      </c>
      <c r="AB20" s="18">
        <f t="shared" si="3"/>
        <v>0</v>
      </c>
      <c r="AC20" s="18">
        <f t="shared" si="3"/>
        <v>0</v>
      </c>
      <c r="AD20" s="18">
        <f t="shared" si="3"/>
        <v>0</v>
      </c>
      <c r="AE20" s="18">
        <f t="shared" si="3"/>
        <v>0</v>
      </c>
      <c r="AF20" s="18">
        <f t="shared" si="3"/>
        <v>0</v>
      </c>
      <c r="AG20" s="18">
        <f t="shared" si="3"/>
        <v>0</v>
      </c>
      <c r="AH20" s="15">
        <f t="shared" si="0"/>
        <v>0</v>
      </c>
    </row>
    <row r="21" spans="1:34" s="20" customFormat="1">
      <c r="A21" s="46" t="s">
        <v>87</v>
      </c>
      <c r="B21" s="47" t="s">
        <v>88</v>
      </c>
      <c r="C21" s="18">
        <f>+C22+C25+C29</f>
        <v>0</v>
      </c>
      <c r="D21" s="18">
        <f t="shared" ref="D21:AG21" si="4">+D22+D25+D29</f>
        <v>0</v>
      </c>
      <c r="E21" s="18">
        <f t="shared" si="4"/>
        <v>0</v>
      </c>
      <c r="F21" s="18">
        <f t="shared" si="4"/>
        <v>0</v>
      </c>
      <c r="G21" s="18">
        <f t="shared" si="4"/>
        <v>0</v>
      </c>
      <c r="H21" s="18">
        <f t="shared" si="4"/>
        <v>0</v>
      </c>
      <c r="I21" s="18">
        <f t="shared" si="4"/>
        <v>0</v>
      </c>
      <c r="J21" s="18">
        <f t="shared" si="4"/>
        <v>0</v>
      </c>
      <c r="K21" s="18">
        <f t="shared" si="4"/>
        <v>0</v>
      </c>
      <c r="L21" s="18">
        <f t="shared" si="4"/>
        <v>0</v>
      </c>
      <c r="M21" s="18">
        <f t="shared" si="4"/>
        <v>0</v>
      </c>
      <c r="N21" s="18">
        <f t="shared" si="4"/>
        <v>0</v>
      </c>
      <c r="O21" s="18">
        <f t="shared" si="4"/>
        <v>0</v>
      </c>
      <c r="P21" s="18">
        <f t="shared" si="4"/>
        <v>0</v>
      </c>
      <c r="Q21" s="18">
        <f t="shared" si="4"/>
        <v>0</v>
      </c>
      <c r="R21" s="18">
        <f t="shared" si="4"/>
        <v>0</v>
      </c>
      <c r="S21" s="18">
        <f t="shared" si="4"/>
        <v>0</v>
      </c>
      <c r="T21" s="18">
        <f t="shared" si="4"/>
        <v>0</v>
      </c>
      <c r="U21" s="18">
        <f t="shared" si="4"/>
        <v>0</v>
      </c>
      <c r="V21" s="18">
        <f t="shared" si="4"/>
        <v>0</v>
      </c>
      <c r="W21" s="18">
        <f t="shared" si="4"/>
        <v>0</v>
      </c>
      <c r="X21" s="18">
        <f t="shared" si="4"/>
        <v>0</v>
      </c>
      <c r="Y21" s="18">
        <f t="shared" si="4"/>
        <v>0</v>
      </c>
      <c r="Z21" s="18">
        <f t="shared" si="4"/>
        <v>0</v>
      </c>
      <c r="AA21" s="18">
        <f t="shared" si="4"/>
        <v>0</v>
      </c>
      <c r="AB21" s="18">
        <f t="shared" si="4"/>
        <v>0</v>
      </c>
      <c r="AC21" s="18">
        <f t="shared" si="4"/>
        <v>0</v>
      </c>
      <c r="AD21" s="18">
        <f t="shared" si="4"/>
        <v>0</v>
      </c>
      <c r="AE21" s="18">
        <f t="shared" si="4"/>
        <v>0</v>
      </c>
      <c r="AF21" s="18">
        <f t="shared" si="4"/>
        <v>0</v>
      </c>
      <c r="AG21" s="18">
        <f t="shared" si="4"/>
        <v>0</v>
      </c>
      <c r="AH21" s="15">
        <f t="shared" si="0"/>
        <v>0</v>
      </c>
    </row>
    <row r="22" spans="1:34" s="20" customFormat="1">
      <c r="A22" s="18" t="s">
        <v>89</v>
      </c>
      <c r="B22" s="26" t="s">
        <v>90</v>
      </c>
      <c r="C22" s="18">
        <f>+C23+C24</f>
        <v>0</v>
      </c>
      <c r="D22" s="18">
        <f t="shared" ref="D22:AG22" si="5">+D23+D24</f>
        <v>0</v>
      </c>
      <c r="E22" s="18">
        <f t="shared" si="5"/>
        <v>0</v>
      </c>
      <c r="F22" s="18">
        <f t="shared" si="5"/>
        <v>0</v>
      </c>
      <c r="G22" s="18">
        <f t="shared" si="5"/>
        <v>0</v>
      </c>
      <c r="H22" s="18">
        <f t="shared" si="5"/>
        <v>0</v>
      </c>
      <c r="I22" s="18">
        <f t="shared" si="5"/>
        <v>0</v>
      </c>
      <c r="J22" s="18">
        <f t="shared" si="5"/>
        <v>0</v>
      </c>
      <c r="K22" s="18">
        <f t="shared" si="5"/>
        <v>0</v>
      </c>
      <c r="L22" s="18">
        <f t="shared" si="5"/>
        <v>0</v>
      </c>
      <c r="M22" s="18">
        <f t="shared" si="5"/>
        <v>0</v>
      </c>
      <c r="N22" s="18">
        <f t="shared" si="5"/>
        <v>0</v>
      </c>
      <c r="O22" s="18">
        <f t="shared" si="5"/>
        <v>0</v>
      </c>
      <c r="P22" s="18">
        <f t="shared" si="5"/>
        <v>0</v>
      </c>
      <c r="Q22" s="18">
        <f t="shared" si="5"/>
        <v>0</v>
      </c>
      <c r="R22" s="18">
        <f t="shared" si="5"/>
        <v>0</v>
      </c>
      <c r="S22" s="18">
        <f t="shared" si="5"/>
        <v>0</v>
      </c>
      <c r="T22" s="18">
        <f t="shared" si="5"/>
        <v>0</v>
      </c>
      <c r="U22" s="18">
        <f t="shared" si="5"/>
        <v>0</v>
      </c>
      <c r="V22" s="18">
        <f t="shared" si="5"/>
        <v>0</v>
      </c>
      <c r="W22" s="18">
        <f t="shared" si="5"/>
        <v>0</v>
      </c>
      <c r="X22" s="18">
        <f t="shared" si="5"/>
        <v>0</v>
      </c>
      <c r="Y22" s="18">
        <f t="shared" si="5"/>
        <v>0</v>
      </c>
      <c r="Z22" s="18">
        <f t="shared" si="5"/>
        <v>0</v>
      </c>
      <c r="AA22" s="18">
        <f t="shared" si="5"/>
        <v>0</v>
      </c>
      <c r="AB22" s="18">
        <f t="shared" si="5"/>
        <v>0</v>
      </c>
      <c r="AC22" s="18">
        <f t="shared" si="5"/>
        <v>0</v>
      </c>
      <c r="AD22" s="18">
        <f t="shared" si="5"/>
        <v>0</v>
      </c>
      <c r="AE22" s="18">
        <f t="shared" si="5"/>
        <v>0</v>
      </c>
      <c r="AF22" s="18">
        <f t="shared" si="5"/>
        <v>0</v>
      </c>
      <c r="AG22" s="18">
        <f t="shared" si="5"/>
        <v>0</v>
      </c>
      <c r="AH22" s="15">
        <f t="shared" si="0"/>
        <v>0</v>
      </c>
    </row>
    <row r="23" spans="1:34">
      <c r="A23" s="15" t="s">
        <v>91</v>
      </c>
      <c r="B23" s="27" t="s">
        <v>92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>
        <f t="shared" si="0"/>
        <v>0</v>
      </c>
    </row>
    <row r="24" spans="1:34">
      <c r="A24" s="15" t="s">
        <v>93</v>
      </c>
      <c r="B24" s="27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0"/>
        <v>0</v>
      </c>
    </row>
    <row r="25" spans="1:34">
      <c r="A25" s="18" t="s">
        <v>95</v>
      </c>
      <c r="B25" s="26" t="s">
        <v>96</v>
      </c>
      <c r="C25" s="18">
        <f>+C26+C27+C28</f>
        <v>0</v>
      </c>
      <c r="D25" s="18">
        <f t="shared" ref="D25:AG25" si="6">+D26+D27+D28</f>
        <v>0</v>
      </c>
      <c r="E25" s="18">
        <f t="shared" si="6"/>
        <v>0</v>
      </c>
      <c r="F25" s="18">
        <f t="shared" si="6"/>
        <v>0</v>
      </c>
      <c r="G25" s="18">
        <f t="shared" si="6"/>
        <v>0</v>
      </c>
      <c r="H25" s="18">
        <f t="shared" si="6"/>
        <v>0</v>
      </c>
      <c r="I25" s="18">
        <f t="shared" si="6"/>
        <v>0</v>
      </c>
      <c r="J25" s="18">
        <f t="shared" si="6"/>
        <v>0</v>
      </c>
      <c r="K25" s="18">
        <f t="shared" si="6"/>
        <v>0</v>
      </c>
      <c r="L25" s="18">
        <f t="shared" si="6"/>
        <v>0</v>
      </c>
      <c r="M25" s="18">
        <f t="shared" si="6"/>
        <v>0</v>
      </c>
      <c r="N25" s="18">
        <f t="shared" si="6"/>
        <v>0</v>
      </c>
      <c r="O25" s="18">
        <f t="shared" si="6"/>
        <v>0</v>
      </c>
      <c r="P25" s="18">
        <f t="shared" si="6"/>
        <v>0</v>
      </c>
      <c r="Q25" s="18">
        <f t="shared" si="6"/>
        <v>0</v>
      </c>
      <c r="R25" s="18">
        <f t="shared" si="6"/>
        <v>0</v>
      </c>
      <c r="S25" s="18">
        <f t="shared" si="6"/>
        <v>0</v>
      </c>
      <c r="T25" s="18">
        <f t="shared" si="6"/>
        <v>0</v>
      </c>
      <c r="U25" s="18">
        <f t="shared" si="6"/>
        <v>0</v>
      </c>
      <c r="V25" s="18">
        <f t="shared" si="6"/>
        <v>0</v>
      </c>
      <c r="W25" s="18">
        <f t="shared" si="6"/>
        <v>0</v>
      </c>
      <c r="X25" s="18">
        <f t="shared" si="6"/>
        <v>0</v>
      </c>
      <c r="Y25" s="18">
        <f t="shared" si="6"/>
        <v>0</v>
      </c>
      <c r="Z25" s="18">
        <f t="shared" si="6"/>
        <v>0</v>
      </c>
      <c r="AA25" s="18">
        <f t="shared" si="6"/>
        <v>0</v>
      </c>
      <c r="AB25" s="18">
        <f t="shared" si="6"/>
        <v>0</v>
      </c>
      <c r="AC25" s="18">
        <f t="shared" si="6"/>
        <v>0</v>
      </c>
      <c r="AD25" s="18">
        <f t="shared" si="6"/>
        <v>0</v>
      </c>
      <c r="AE25" s="18">
        <f t="shared" si="6"/>
        <v>0</v>
      </c>
      <c r="AF25" s="18">
        <f t="shared" si="6"/>
        <v>0</v>
      </c>
      <c r="AG25" s="18">
        <f t="shared" si="6"/>
        <v>0</v>
      </c>
      <c r="AH25" s="15">
        <f t="shared" si="0"/>
        <v>0</v>
      </c>
    </row>
    <row r="26" spans="1:34">
      <c r="A26" s="15" t="s">
        <v>97</v>
      </c>
      <c r="B26" s="27" t="s">
        <v>98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0"/>
        <v>0</v>
      </c>
    </row>
    <row r="27" spans="1:34">
      <c r="A27" s="15" t="s">
        <v>99</v>
      </c>
      <c r="B27" s="27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5" t="s">
        <v>101</v>
      </c>
      <c r="B28" s="27" t="s">
        <v>102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f t="shared" si="0"/>
        <v>0</v>
      </c>
    </row>
    <row r="29" spans="1:34">
      <c r="A29" s="18" t="s">
        <v>103</v>
      </c>
      <c r="B29" s="26" t="s">
        <v>104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5">
        <f t="shared" si="0"/>
        <v>0</v>
      </c>
    </row>
    <row r="30" spans="1:34">
      <c r="A30" s="46" t="s">
        <v>105</v>
      </c>
      <c r="B30" s="47" t="s">
        <v>106</v>
      </c>
      <c r="C30" s="28">
        <f>SUM(C31:C32)</f>
        <v>0</v>
      </c>
      <c r="D30" s="28">
        <f t="shared" ref="D30:AG30" si="7">SUM(D31:D32)</f>
        <v>0</v>
      </c>
      <c r="E30" s="28">
        <f t="shared" si="7"/>
        <v>0</v>
      </c>
      <c r="F30" s="28">
        <f t="shared" si="7"/>
        <v>0</v>
      </c>
      <c r="G30" s="28">
        <f t="shared" si="7"/>
        <v>0</v>
      </c>
      <c r="H30" s="28">
        <f t="shared" si="7"/>
        <v>0</v>
      </c>
      <c r="I30" s="28">
        <f t="shared" si="7"/>
        <v>0</v>
      </c>
      <c r="J30" s="28">
        <f t="shared" si="7"/>
        <v>0</v>
      </c>
      <c r="K30" s="28">
        <f t="shared" si="7"/>
        <v>0</v>
      </c>
      <c r="L30" s="28">
        <f t="shared" si="7"/>
        <v>0</v>
      </c>
      <c r="M30" s="28">
        <f t="shared" si="7"/>
        <v>0</v>
      </c>
      <c r="N30" s="28">
        <f t="shared" si="7"/>
        <v>0</v>
      </c>
      <c r="O30" s="28">
        <f t="shared" si="7"/>
        <v>0</v>
      </c>
      <c r="P30" s="28">
        <f t="shared" si="7"/>
        <v>0</v>
      </c>
      <c r="Q30" s="28">
        <f t="shared" si="7"/>
        <v>0</v>
      </c>
      <c r="R30" s="28">
        <f t="shared" si="7"/>
        <v>0</v>
      </c>
      <c r="S30" s="28">
        <f t="shared" si="7"/>
        <v>0</v>
      </c>
      <c r="T30" s="28">
        <f t="shared" si="7"/>
        <v>0</v>
      </c>
      <c r="U30" s="28">
        <f t="shared" si="7"/>
        <v>0</v>
      </c>
      <c r="V30" s="28">
        <f t="shared" si="7"/>
        <v>0</v>
      </c>
      <c r="W30" s="28">
        <f t="shared" si="7"/>
        <v>0</v>
      </c>
      <c r="X30" s="28">
        <f t="shared" si="7"/>
        <v>0</v>
      </c>
      <c r="Y30" s="28">
        <f t="shared" si="7"/>
        <v>0</v>
      </c>
      <c r="Z30" s="28">
        <f t="shared" si="7"/>
        <v>0</v>
      </c>
      <c r="AA30" s="28">
        <f t="shared" si="7"/>
        <v>0</v>
      </c>
      <c r="AB30" s="28">
        <f t="shared" si="7"/>
        <v>0</v>
      </c>
      <c r="AC30" s="28">
        <f t="shared" si="7"/>
        <v>0</v>
      </c>
      <c r="AD30" s="28">
        <f t="shared" si="7"/>
        <v>0</v>
      </c>
      <c r="AE30" s="28">
        <f t="shared" si="7"/>
        <v>0</v>
      </c>
      <c r="AF30" s="28">
        <f t="shared" si="7"/>
        <v>0</v>
      </c>
      <c r="AG30" s="28">
        <f t="shared" si="7"/>
        <v>0</v>
      </c>
      <c r="AH30" s="15">
        <f t="shared" si="0"/>
        <v>0</v>
      </c>
    </row>
    <row r="31" spans="1:34" s="20" customFormat="1">
      <c r="A31" s="29" t="s">
        <v>107</v>
      </c>
      <c r="B31" s="30" t="s">
        <v>108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15">
        <f t="shared" si="0"/>
        <v>0</v>
      </c>
    </row>
    <row r="32" spans="1:34" s="32" customFormat="1">
      <c r="A32" s="29" t="s">
        <v>109</v>
      </c>
      <c r="B32" s="30" t="s">
        <v>110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5">
        <f t="shared" si="0"/>
        <v>0</v>
      </c>
    </row>
    <row r="33" spans="1:34" s="32" customFormat="1" ht="15.6">
      <c r="A33" s="33" t="s">
        <v>129</v>
      </c>
      <c r="B33" s="34" t="s">
        <v>111</v>
      </c>
      <c r="C33" s="33">
        <f>+C14+C15</f>
        <v>0</v>
      </c>
      <c r="D33" s="33">
        <f t="shared" ref="D33:AH33" si="8">+D14+D15</f>
        <v>0</v>
      </c>
      <c r="E33" s="33">
        <f t="shared" si="8"/>
        <v>0</v>
      </c>
      <c r="F33" s="33">
        <f t="shared" si="8"/>
        <v>0</v>
      </c>
      <c r="G33" s="33">
        <f t="shared" si="8"/>
        <v>0</v>
      </c>
      <c r="H33" s="33">
        <f t="shared" si="8"/>
        <v>0</v>
      </c>
      <c r="I33" s="33">
        <f t="shared" si="8"/>
        <v>0</v>
      </c>
      <c r="J33" s="33">
        <f t="shared" si="8"/>
        <v>0</v>
      </c>
      <c r="K33" s="33">
        <f t="shared" si="8"/>
        <v>0</v>
      </c>
      <c r="L33" s="33">
        <f t="shared" si="8"/>
        <v>0</v>
      </c>
      <c r="M33" s="33">
        <f t="shared" si="8"/>
        <v>0</v>
      </c>
      <c r="N33" s="33">
        <f t="shared" si="8"/>
        <v>0</v>
      </c>
      <c r="O33" s="33">
        <f t="shared" si="8"/>
        <v>0</v>
      </c>
      <c r="P33" s="33">
        <f t="shared" si="8"/>
        <v>0</v>
      </c>
      <c r="Q33" s="33">
        <f t="shared" si="8"/>
        <v>0</v>
      </c>
      <c r="R33" s="33">
        <f t="shared" si="8"/>
        <v>0</v>
      </c>
      <c r="S33" s="33">
        <f t="shared" si="8"/>
        <v>0</v>
      </c>
      <c r="T33" s="33">
        <f t="shared" si="8"/>
        <v>0</v>
      </c>
      <c r="U33" s="33">
        <f t="shared" si="8"/>
        <v>0</v>
      </c>
      <c r="V33" s="33">
        <f t="shared" si="8"/>
        <v>0</v>
      </c>
      <c r="W33" s="33">
        <f t="shared" si="8"/>
        <v>0</v>
      </c>
      <c r="X33" s="33">
        <f t="shared" si="8"/>
        <v>0</v>
      </c>
      <c r="Y33" s="33">
        <f t="shared" si="8"/>
        <v>0</v>
      </c>
      <c r="Z33" s="33">
        <f t="shared" si="8"/>
        <v>0</v>
      </c>
      <c r="AA33" s="33">
        <f t="shared" si="8"/>
        <v>0</v>
      </c>
      <c r="AB33" s="33">
        <f t="shared" si="8"/>
        <v>0</v>
      </c>
      <c r="AC33" s="33">
        <f t="shared" si="8"/>
        <v>0</v>
      </c>
      <c r="AD33" s="33">
        <f t="shared" si="8"/>
        <v>0</v>
      </c>
      <c r="AE33" s="33">
        <f t="shared" si="8"/>
        <v>0</v>
      </c>
      <c r="AF33" s="33">
        <f t="shared" si="8"/>
        <v>0</v>
      </c>
      <c r="AG33" s="33">
        <f t="shared" si="8"/>
        <v>0</v>
      </c>
      <c r="AH33" s="33">
        <f t="shared" si="8"/>
        <v>0</v>
      </c>
    </row>
    <row r="34" spans="1:34" s="35" customFormat="1" ht="15.6">
      <c r="A34" s="1"/>
      <c r="B34" s="3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>
      <c r="B35" s="37" t="s">
        <v>128</v>
      </c>
      <c r="C35" s="40">
        <v>1.0243679003297912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>
      <c r="B36" s="38" t="s">
        <v>125</v>
      </c>
      <c r="C36" s="39">
        <f>+$C$35*C33</f>
        <v>0</v>
      </c>
      <c r="D36" s="39">
        <f t="shared" ref="D36:AH36" si="9">+$C$35*D33</f>
        <v>0</v>
      </c>
      <c r="E36" s="39">
        <f t="shared" si="9"/>
        <v>0</v>
      </c>
      <c r="F36" s="39">
        <f t="shared" si="9"/>
        <v>0</v>
      </c>
      <c r="G36" s="39">
        <f t="shared" si="9"/>
        <v>0</v>
      </c>
      <c r="H36" s="39">
        <f t="shared" si="9"/>
        <v>0</v>
      </c>
      <c r="I36" s="39">
        <f t="shared" si="9"/>
        <v>0</v>
      </c>
      <c r="J36" s="39">
        <f t="shared" si="9"/>
        <v>0</v>
      </c>
      <c r="K36" s="39">
        <f t="shared" si="9"/>
        <v>0</v>
      </c>
      <c r="L36" s="39">
        <f t="shared" si="9"/>
        <v>0</v>
      </c>
      <c r="M36" s="39">
        <f t="shared" si="9"/>
        <v>0</v>
      </c>
      <c r="N36" s="39">
        <f t="shared" si="9"/>
        <v>0</v>
      </c>
      <c r="O36" s="39">
        <f t="shared" si="9"/>
        <v>0</v>
      </c>
      <c r="P36" s="39">
        <f t="shared" si="9"/>
        <v>0</v>
      </c>
      <c r="Q36" s="39">
        <f t="shared" si="9"/>
        <v>0</v>
      </c>
      <c r="R36" s="39">
        <f t="shared" si="9"/>
        <v>0</v>
      </c>
      <c r="S36" s="39">
        <f t="shared" si="9"/>
        <v>0</v>
      </c>
      <c r="T36" s="39">
        <f t="shared" si="9"/>
        <v>0</v>
      </c>
      <c r="U36" s="39">
        <f t="shared" si="9"/>
        <v>0</v>
      </c>
      <c r="V36" s="39">
        <f t="shared" si="9"/>
        <v>0</v>
      </c>
      <c r="W36" s="39">
        <f t="shared" si="9"/>
        <v>0</v>
      </c>
      <c r="X36" s="39">
        <f t="shared" si="9"/>
        <v>0</v>
      </c>
      <c r="Y36" s="39">
        <f t="shared" si="9"/>
        <v>0</v>
      </c>
      <c r="Z36" s="39">
        <f t="shared" si="9"/>
        <v>0</v>
      </c>
      <c r="AA36" s="39">
        <f t="shared" si="9"/>
        <v>0</v>
      </c>
      <c r="AB36" s="39">
        <f t="shared" si="9"/>
        <v>0</v>
      </c>
      <c r="AC36" s="39">
        <f t="shared" si="9"/>
        <v>0</v>
      </c>
      <c r="AD36" s="39">
        <f t="shared" si="9"/>
        <v>0</v>
      </c>
      <c r="AE36" s="39">
        <f t="shared" si="9"/>
        <v>0</v>
      </c>
      <c r="AF36" s="39">
        <f t="shared" si="9"/>
        <v>0</v>
      </c>
      <c r="AG36" s="39">
        <f t="shared" si="9"/>
        <v>0</v>
      </c>
      <c r="AH36" s="39">
        <f t="shared" si="9"/>
        <v>0</v>
      </c>
    </row>
    <row r="37" spans="1:34">
      <c r="B37" s="36"/>
    </row>
    <row r="38" spans="1:34">
      <c r="B38" s="36"/>
    </row>
  </sheetData>
  <mergeCells count="12">
    <mergeCell ref="C10:D10"/>
    <mergeCell ref="E10:I10"/>
    <mergeCell ref="J10:P10"/>
    <mergeCell ref="Q10:R10"/>
    <mergeCell ref="D1:S1"/>
    <mergeCell ref="D2:S2"/>
    <mergeCell ref="D3:S3"/>
    <mergeCell ref="C9:AG9"/>
    <mergeCell ref="S10:V10"/>
    <mergeCell ref="W10:AD10"/>
    <mergeCell ref="AE10:AG10"/>
    <mergeCell ref="A8:I8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A3" zoomScale="110" zoomScaleNormal="110" workbookViewId="0">
      <pane xSplit="2" ySplit="9" topLeftCell="AA24" activePane="bottomRight" state="frozen"/>
      <selection activeCell="A3" sqref="A3"/>
      <selection pane="topRight" activeCell="C3" sqref="C3"/>
      <selection pane="bottomLeft" activeCell="A12" sqref="A12"/>
      <selection pane="bottomRight" activeCell="AF35" sqref="AF35"/>
    </sheetView>
  </sheetViews>
  <sheetFormatPr baseColWidth="10" defaultColWidth="11.44140625" defaultRowHeight="13.8"/>
  <cols>
    <col min="1" max="1" width="18" style="72" customWidth="1"/>
    <col min="2" max="2" width="66.88671875" style="74" customWidth="1"/>
    <col min="3" max="3" width="19.109375" style="72" customWidth="1"/>
    <col min="4" max="4" width="16.33203125" style="72" bestFit="1" customWidth="1"/>
    <col min="5" max="5" width="13.6640625" style="72" customWidth="1"/>
    <col min="6" max="6" width="13" style="72" customWidth="1"/>
    <col min="7" max="7" width="13.44140625" style="72" bestFit="1" customWidth="1"/>
    <col min="8" max="8" width="13.109375" style="72" bestFit="1" customWidth="1"/>
    <col min="9" max="9" width="13.44140625" style="72" bestFit="1" customWidth="1"/>
    <col min="10" max="10" width="14.88671875" style="72" bestFit="1" customWidth="1"/>
    <col min="11" max="12" width="13.44140625" style="72" bestFit="1" customWidth="1"/>
    <col min="13" max="13" width="13.109375" style="72" bestFit="1" customWidth="1"/>
    <col min="14" max="16" width="13.44140625" style="72" bestFit="1" customWidth="1"/>
    <col min="17" max="17" width="14.88671875" style="72" bestFit="1" customWidth="1"/>
    <col min="18" max="20" width="13.109375" style="72" bestFit="1" customWidth="1"/>
    <col min="21" max="21" width="13.44140625" style="72" bestFit="1" customWidth="1"/>
    <col min="22" max="22" width="16.5546875" style="72" customWidth="1"/>
    <col min="23" max="23" width="14.109375" style="72" customWidth="1"/>
    <col min="24" max="28" width="13.44140625" style="72" bestFit="1" customWidth="1"/>
    <col min="29" max="29" width="13.109375" style="72" bestFit="1" customWidth="1"/>
    <col min="30" max="31" width="13.44140625" style="72" bestFit="1" customWidth="1"/>
    <col min="32" max="32" width="13.109375" style="72" bestFit="1" customWidth="1"/>
    <col min="33" max="33" width="13.44140625" style="72" bestFit="1" customWidth="1"/>
    <col min="34" max="34" width="14.6640625" style="72" customWidth="1"/>
    <col min="35" max="16384" width="11.44140625" style="72"/>
  </cols>
  <sheetData>
    <row r="1" spans="1:34" ht="29.25" customHeight="1">
      <c r="B1" s="73"/>
      <c r="C1" s="73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34"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34"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5" spans="1:34">
      <c r="B5" s="75" t="s">
        <v>121</v>
      </c>
    </row>
    <row r="6" spans="1:34">
      <c r="B6" s="75"/>
    </row>
    <row r="7" spans="1:34" ht="14.4" thickBot="1">
      <c r="B7" s="75"/>
    </row>
    <row r="8" spans="1:34" ht="15.75" customHeight="1" thickBot="1">
      <c r="A8" s="76"/>
      <c r="B8" s="77"/>
      <c r="C8" s="146" t="s">
        <v>116</v>
      </c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78"/>
    </row>
    <row r="9" spans="1:34" ht="15.75" customHeight="1">
      <c r="A9" s="79"/>
      <c r="B9" s="80"/>
      <c r="C9" s="141" t="s">
        <v>3</v>
      </c>
      <c r="D9" s="142"/>
      <c r="E9" s="143" t="s">
        <v>4</v>
      </c>
      <c r="F9" s="141"/>
      <c r="G9" s="141"/>
      <c r="H9" s="141"/>
      <c r="I9" s="142"/>
      <c r="J9" s="143" t="s">
        <v>5</v>
      </c>
      <c r="K9" s="141"/>
      <c r="L9" s="141"/>
      <c r="M9" s="141"/>
      <c r="N9" s="141"/>
      <c r="O9" s="141"/>
      <c r="P9" s="141"/>
      <c r="Q9" s="144" t="s">
        <v>6</v>
      </c>
      <c r="R9" s="145"/>
      <c r="S9" s="144" t="s">
        <v>7</v>
      </c>
      <c r="T9" s="141"/>
      <c r="U9" s="141"/>
      <c r="V9" s="145"/>
      <c r="W9" s="144" t="s">
        <v>8</v>
      </c>
      <c r="X9" s="141"/>
      <c r="Y9" s="141"/>
      <c r="Z9" s="141"/>
      <c r="AA9" s="141"/>
      <c r="AB9" s="141"/>
      <c r="AC9" s="141"/>
      <c r="AD9" s="145"/>
      <c r="AE9" s="147" t="s">
        <v>9</v>
      </c>
      <c r="AF9" s="148"/>
      <c r="AG9" s="148"/>
      <c r="AH9" s="81"/>
    </row>
    <row r="10" spans="1:34" ht="15" customHeight="1" thickBot="1">
      <c r="A10" s="82"/>
      <c r="B10" s="83"/>
      <c r="C10" s="84" t="s">
        <v>10</v>
      </c>
      <c r="D10" s="85" t="s">
        <v>11</v>
      </c>
      <c r="E10" s="85" t="s">
        <v>12</v>
      </c>
      <c r="F10" s="85" t="s">
        <v>13</v>
      </c>
      <c r="G10" s="85" t="s">
        <v>14</v>
      </c>
      <c r="H10" s="85" t="s">
        <v>15</v>
      </c>
      <c r="I10" s="85" t="s">
        <v>16</v>
      </c>
      <c r="J10" s="85" t="s">
        <v>17</v>
      </c>
      <c r="K10" s="85" t="s">
        <v>18</v>
      </c>
      <c r="L10" s="85" t="s">
        <v>19</v>
      </c>
      <c r="M10" s="85" t="s">
        <v>20</v>
      </c>
      <c r="N10" s="85" t="s">
        <v>21</v>
      </c>
      <c r="O10" s="85" t="s">
        <v>22</v>
      </c>
      <c r="P10" s="85" t="s">
        <v>23</v>
      </c>
      <c r="Q10" s="85" t="s">
        <v>24</v>
      </c>
      <c r="R10" s="85" t="s">
        <v>25</v>
      </c>
      <c r="S10" s="85" t="s">
        <v>26</v>
      </c>
      <c r="T10" s="85" t="s">
        <v>27</v>
      </c>
      <c r="U10" s="85" t="s">
        <v>28</v>
      </c>
      <c r="V10" s="85" t="s">
        <v>29</v>
      </c>
      <c r="W10" s="85" t="s">
        <v>30</v>
      </c>
      <c r="X10" s="85" t="s">
        <v>31</v>
      </c>
      <c r="Y10" s="85" t="s">
        <v>32</v>
      </c>
      <c r="Z10" s="85" t="s">
        <v>33</v>
      </c>
      <c r="AA10" s="85" t="s">
        <v>34</v>
      </c>
      <c r="AB10" s="85" t="s">
        <v>35</v>
      </c>
      <c r="AC10" s="85" t="s">
        <v>36</v>
      </c>
      <c r="AD10" s="85" t="s">
        <v>37</v>
      </c>
      <c r="AE10" s="86" t="s">
        <v>38</v>
      </c>
      <c r="AF10" s="86" t="s">
        <v>39</v>
      </c>
      <c r="AG10" s="87" t="s">
        <v>40</v>
      </c>
      <c r="AH10" s="88"/>
    </row>
    <row r="11" spans="1:34" ht="69.599999999999994" thickBot="1">
      <c r="A11" s="89" t="s">
        <v>0</v>
      </c>
      <c r="B11" s="90" t="s">
        <v>2</v>
      </c>
      <c r="C11" s="91" t="s">
        <v>41</v>
      </c>
      <c r="D11" s="92" t="s">
        <v>42</v>
      </c>
      <c r="E11" s="92" t="s">
        <v>43</v>
      </c>
      <c r="F11" s="92" t="s">
        <v>44</v>
      </c>
      <c r="G11" s="92" t="s">
        <v>45</v>
      </c>
      <c r="H11" s="92" t="s">
        <v>46</v>
      </c>
      <c r="I11" s="92" t="s">
        <v>47</v>
      </c>
      <c r="J11" s="92" t="s">
        <v>48</v>
      </c>
      <c r="K11" s="92" t="s">
        <v>49</v>
      </c>
      <c r="L11" s="92" t="s">
        <v>50</v>
      </c>
      <c r="M11" s="92" t="s">
        <v>51</v>
      </c>
      <c r="N11" s="92" t="s">
        <v>52</v>
      </c>
      <c r="O11" s="92" t="s">
        <v>53</v>
      </c>
      <c r="P11" s="92" t="s">
        <v>54</v>
      </c>
      <c r="Q11" s="92" t="s">
        <v>55</v>
      </c>
      <c r="R11" s="92" t="s">
        <v>56</v>
      </c>
      <c r="S11" s="92" t="s">
        <v>57</v>
      </c>
      <c r="T11" s="92" t="s">
        <v>58</v>
      </c>
      <c r="U11" s="92" t="s">
        <v>59</v>
      </c>
      <c r="V11" s="92" t="s">
        <v>60</v>
      </c>
      <c r="W11" s="92" t="s">
        <v>61</v>
      </c>
      <c r="X11" s="92" t="s">
        <v>62</v>
      </c>
      <c r="Y11" s="92" t="s">
        <v>63</v>
      </c>
      <c r="Z11" s="92" t="s">
        <v>64</v>
      </c>
      <c r="AA11" s="92" t="s">
        <v>65</v>
      </c>
      <c r="AB11" s="92" t="s">
        <v>66</v>
      </c>
      <c r="AC11" s="92" t="s">
        <v>67</v>
      </c>
      <c r="AD11" s="92" t="s">
        <v>68</v>
      </c>
      <c r="AE11" s="92" t="s">
        <v>69</v>
      </c>
      <c r="AF11" s="92" t="s">
        <v>70</v>
      </c>
      <c r="AG11" s="93" t="s">
        <v>71</v>
      </c>
      <c r="AH11" s="89" t="s">
        <v>1</v>
      </c>
    </row>
    <row r="12" spans="1:34" s="97" customFormat="1" ht="27">
      <c r="A12" s="10" t="s">
        <v>72</v>
      </c>
      <c r="B12" s="10" t="s">
        <v>73</v>
      </c>
      <c r="C12" s="94">
        <v>6.7000000000000004E-2</v>
      </c>
      <c r="D12" s="94">
        <v>0.01</v>
      </c>
      <c r="E12" s="94">
        <v>0.01</v>
      </c>
      <c r="F12" s="94">
        <v>3.5999999999999997E-2</v>
      </c>
      <c r="G12" s="94"/>
      <c r="H12" s="94">
        <v>1.2999999999999999E-2</v>
      </c>
      <c r="I12" s="94"/>
      <c r="J12" s="94">
        <v>0.20399999999999999</v>
      </c>
      <c r="K12" s="94"/>
      <c r="L12" s="94"/>
      <c r="M12" s="94">
        <v>1.7000000000000001E-2</v>
      </c>
      <c r="N12" s="94"/>
      <c r="O12" s="94"/>
      <c r="P12" s="94"/>
      <c r="Q12" s="94">
        <v>0.24</v>
      </c>
      <c r="R12" s="94">
        <v>8.9999999999999993E-3</v>
      </c>
      <c r="S12" s="94">
        <v>0.122</v>
      </c>
      <c r="T12" s="94">
        <v>4.8000000000000001E-2</v>
      </c>
      <c r="U12" s="94"/>
      <c r="V12" s="94">
        <v>6.5000000000000002E-2</v>
      </c>
      <c r="W12" s="94">
        <v>2.8000000000000001E-2</v>
      </c>
      <c r="X12" s="94"/>
      <c r="Y12" s="94"/>
      <c r="Z12" s="94"/>
      <c r="AA12" s="94"/>
      <c r="AB12" s="94"/>
      <c r="AC12" s="94">
        <v>0.109</v>
      </c>
      <c r="AD12" s="94"/>
      <c r="AE12" s="94"/>
      <c r="AF12" s="94">
        <v>2.1999999999999999E-2</v>
      </c>
      <c r="AG12" s="95"/>
      <c r="AH12" s="96"/>
    </row>
    <row r="13" spans="1:34" s="98" customFormat="1">
      <c r="A13" s="14" t="s">
        <v>72</v>
      </c>
      <c r="B13" s="14" t="s">
        <v>74</v>
      </c>
      <c r="C13" s="71">
        <f>1872635043*C12</f>
        <v>125466547.88100001</v>
      </c>
      <c r="D13" s="71">
        <f t="shared" ref="D13:AG13" si="0">1872635043*D12</f>
        <v>18726350.43</v>
      </c>
      <c r="E13" s="71">
        <f t="shared" si="0"/>
        <v>18726350.43</v>
      </c>
      <c r="F13" s="71">
        <f t="shared" si="0"/>
        <v>67414861.547999993</v>
      </c>
      <c r="G13" s="71">
        <f t="shared" si="0"/>
        <v>0</v>
      </c>
      <c r="H13" s="71">
        <f t="shared" si="0"/>
        <v>24344255.559</v>
      </c>
      <c r="I13" s="71">
        <f t="shared" si="0"/>
        <v>0</v>
      </c>
      <c r="J13" s="71">
        <f t="shared" si="0"/>
        <v>382017548.77199996</v>
      </c>
      <c r="K13" s="71">
        <f t="shared" si="0"/>
        <v>0</v>
      </c>
      <c r="L13" s="71">
        <f t="shared" si="0"/>
        <v>0</v>
      </c>
      <c r="M13" s="71">
        <f t="shared" si="0"/>
        <v>31834795.731000002</v>
      </c>
      <c r="N13" s="71">
        <f t="shared" si="0"/>
        <v>0</v>
      </c>
      <c r="O13" s="71">
        <f t="shared" si="0"/>
        <v>0</v>
      </c>
      <c r="P13" s="71">
        <f t="shared" si="0"/>
        <v>0</v>
      </c>
      <c r="Q13" s="71">
        <f t="shared" si="0"/>
        <v>449432410.31999999</v>
      </c>
      <c r="R13" s="71">
        <f t="shared" si="0"/>
        <v>16853715.386999998</v>
      </c>
      <c r="S13" s="71">
        <f t="shared" si="0"/>
        <v>228461475.24599999</v>
      </c>
      <c r="T13" s="71">
        <f t="shared" si="0"/>
        <v>89886482.063999996</v>
      </c>
      <c r="U13" s="71">
        <f t="shared" si="0"/>
        <v>0</v>
      </c>
      <c r="V13" s="71">
        <f t="shared" si="0"/>
        <v>121721277.795</v>
      </c>
      <c r="W13" s="71">
        <f t="shared" si="0"/>
        <v>52433781.204000004</v>
      </c>
      <c r="X13" s="71">
        <f t="shared" si="0"/>
        <v>0</v>
      </c>
      <c r="Y13" s="71">
        <f t="shared" si="0"/>
        <v>0</v>
      </c>
      <c r="Z13" s="71">
        <f t="shared" si="0"/>
        <v>0</v>
      </c>
      <c r="AA13" s="71">
        <f t="shared" si="0"/>
        <v>0</v>
      </c>
      <c r="AB13" s="71">
        <f t="shared" si="0"/>
        <v>0</v>
      </c>
      <c r="AC13" s="71">
        <f t="shared" si="0"/>
        <v>204117219.68700001</v>
      </c>
      <c r="AD13" s="71">
        <f t="shared" si="0"/>
        <v>0</v>
      </c>
      <c r="AE13" s="71">
        <f t="shared" si="0"/>
        <v>0</v>
      </c>
      <c r="AF13" s="71">
        <f t="shared" si="0"/>
        <v>41197970.945999995</v>
      </c>
      <c r="AG13" s="71">
        <f t="shared" si="0"/>
        <v>0</v>
      </c>
      <c r="AH13" s="71">
        <f t="shared" ref="AH13:AH31" si="1">SUM(C13:AG13)</f>
        <v>1872635043.0000002</v>
      </c>
    </row>
    <row r="14" spans="1:34" ht="27">
      <c r="A14" s="71" t="s">
        <v>75</v>
      </c>
      <c r="B14" s="17" t="s">
        <v>76</v>
      </c>
      <c r="C14" s="71">
        <f>+C15+C17+C18</f>
        <v>1263784433.7588437</v>
      </c>
      <c r="D14" s="71">
        <f t="shared" ref="D14:AG14" si="2">+D15+D17+D18</f>
        <v>321906591.13424832</v>
      </c>
      <c r="E14" s="71">
        <f t="shared" si="2"/>
        <v>258608757.87205836</v>
      </c>
      <c r="F14" s="71">
        <f t="shared" si="2"/>
        <v>500945800.21253854</v>
      </c>
      <c r="G14" s="71">
        <f t="shared" si="2"/>
        <v>0</v>
      </c>
      <c r="H14" s="71">
        <f t="shared" si="2"/>
        <v>157792316.6728735</v>
      </c>
      <c r="I14" s="71">
        <f t="shared" si="2"/>
        <v>0</v>
      </c>
      <c r="J14" s="71">
        <f t="shared" si="2"/>
        <v>1195562887.0361629</v>
      </c>
      <c r="K14" s="71">
        <f t="shared" si="2"/>
        <v>0</v>
      </c>
      <c r="L14" s="71">
        <f t="shared" si="2"/>
        <v>0</v>
      </c>
      <c r="M14" s="71">
        <f t="shared" si="2"/>
        <v>114231624.68081962</v>
      </c>
      <c r="N14" s="71">
        <f t="shared" si="2"/>
        <v>0</v>
      </c>
      <c r="O14" s="71">
        <f t="shared" si="2"/>
        <v>0</v>
      </c>
      <c r="P14" s="71">
        <f t="shared" si="2"/>
        <v>0</v>
      </c>
      <c r="Q14" s="71">
        <f t="shared" si="2"/>
        <v>2006477608.7173147</v>
      </c>
      <c r="R14" s="71">
        <f t="shared" si="2"/>
        <v>291309892.03774905</v>
      </c>
      <c r="S14" s="71">
        <f t="shared" si="2"/>
        <v>432428001.3299287</v>
      </c>
      <c r="T14" s="71">
        <f t="shared" si="2"/>
        <v>315860364.36792868</v>
      </c>
      <c r="U14" s="71">
        <f t="shared" si="2"/>
        <v>45101600</v>
      </c>
      <c r="V14" s="71">
        <f t="shared" si="2"/>
        <v>48617264.577534251</v>
      </c>
      <c r="W14" s="71">
        <f t="shared" si="2"/>
        <v>79195465.044000015</v>
      </c>
      <c r="X14" s="71">
        <f t="shared" si="2"/>
        <v>0</v>
      </c>
      <c r="Y14" s="71">
        <f t="shared" si="2"/>
        <v>58597740</v>
      </c>
      <c r="Z14" s="71">
        <f t="shared" si="2"/>
        <v>0</v>
      </c>
      <c r="AA14" s="71">
        <f t="shared" si="2"/>
        <v>0</v>
      </c>
      <c r="AB14" s="71">
        <f t="shared" si="2"/>
        <v>0</v>
      </c>
      <c r="AC14" s="71">
        <f t="shared" si="2"/>
        <v>130803793.712</v>
      </c>
      <c r="AD14" s="71">
        <f t="shared" si="2"/>
        <v>0</v>
      </c>
      <c r="AE14" s="71">
        <f t="shared" si="2"/>
        <v>0</v>
      </c>
      <c r="AF14" s="71">
        <f t="shared" si="2"/>
        <v>85827470.775999993</v>
      </c>
      <c r="AG14" s="71">
        <f t="shared" si="2"/>
        <v>0</v>
      </c>
      <c r="AH14" s="71">
        <f t="shared" si="1"/>
        <v>7307051611.9300003</v>
      </c>
    </row>
    <row r="15" spans="1:34">
      <c r="A15" s="99" t="s">
        <v>77</v>
      </c>
      <c r="B15" s="100" t="s">
        <v>78</v>
      </c>
      <c r="C15" s="99">
        <f>+'[1]VALORES 2012'!D$509+'[2]VALORES 2012'!D$409</f>
        <v>1076047493.3228436</v>
      </c>
      <c r="D15" s="99">
        <f>+'[1]VALORES 2012'!E$509+'[2]VALORES 2012'!E$409</f>
        <v>317350603.45424831</v>
      </c>
      <c r="E15" s="99">
        <f>+'[1]VALORES 2012'!F$509+'[2]VALORES 2012'!F$409</f>
        <v>237954483.40205836</v>
      </c>
      <c r="F15" s="99">
        <f>+'[1]VALORES 2012'!G$509+'[2]VALORES 2012'!G$409</f>
        <v>472350090.58453852</v>
      </c>
      <c r="G15" s="99">
        <f>+'[1]VALORES 2012'!H$509+'[2]VALORES 2012'!H$409</f>
        <v>0</v>
      </c>
      <c r="H15" s="99">
        <f>+'[1]VALORES 2012'!I$509+'[2]VALORES 2012'!I$409</f>
        <v>151660876.6888735</v>
      </c>
      <c r="I15" s="99">
        <f>+'[1]VALORES 2012'!J$509+'[2]VALORES 2012'!J$409</f>
        <v>0</v>
      </c>
      <c r="J15" s="99">
        <f>+'[1]VALORES 2012'!K$509+'[2]VALORES 2012'!K$409</f>
        <v>872479685.24416304</v>
      </c>
      <c r="K15" s="99">
        <f>+'[1]VALORES 2012'!L$509+'[2]VALORES 2012'!L$409</f>
        <v>0</v>
      </c>
      <c r="L15" s="99">
        <f>+'[1]VALORES 2012'!M$509+'[2]VALORES 2012'!M$409</f>
        <v>0</v>
      </c>
      <c r="M15" s="99">
        <f>+'[1]VALORES 2012'!N$509+'[2]VALORES 2012'!N$409</f>
        <v>106486445.62481962</v>
      </c>
      <c r="N15" s="99">
        <f>+'[1]VALORES 2012'!O$509+'[2]VALORES 2012'!O$409</f>
        <v>0</v>
      </c>
      <c r="O15" s="99">
        <f>+'[1]VALORES 2012'!P$509+'[2]VALORES 2012'!P$409</f>
        <v>0</v>
      </c>
      <c r="P15" s="99">
        <f>+'[1]VALORES 2012'!Q$509+'[2]VALORES 2012'!Q$409</f>
        <v>0</v>
      </c>
      <c r="Q15" s="99">
        <f>+'[1]VALORES 2012'!R$509+'[2]VALORES 2012'!R$409</f>
        <v>1681767314.2473147</v>
      </c>
      <c r="R15" s="99">
        <f>+'[1]VALORES 2012'!S$509+'[2]VALORES 2012'!S$409</f>
        <v>221614179.82574907</v>
      </c>
      <c r="S15" s="99">
        <f>+'[1]VALORES 2012'!T$509+'[2]VALORES 2012'!T$409</f>
        <v>297923684.47392869</v>
      </c>
      <c r="T15" s="99">
        <f>+'[1]VALORES 2012'!U$509+'[2]VALORES 2012'!U$409</f>
        <v>236408139.47392869</v>
      </c>
      <c r="U15" s="99">
        <f>+'[1]VALORES 2012'!V$509+'[2]VALORES 2012'!V$409</f>
        <v>0</v>
      </c>
      <c r="V15" s="99">
        <f>+'[1]VALORES 2012'!W$509+'[2]VALORES 2012'!W$409</f>
        <v>19003344.657534249</v>
      </c>
      <c r="W15" s="99">
        <f>+'[1]VALORES 2012'!X$509+'[2]VALORES 2012'!X$409</f>
        <v>64973437</v>
      </c>
      <c r="X15" s="99">
        <f>+'[1]VALORES 2012'!Y$509+'[2]VALORES 2012'!Y$409</f>
        <v>0</v>
      </c>
      <c r="Y15" s="99">
        <f>+'[1]VALORES 2012'!Z$509+'[2]VALORES 2012'!Z$409</f>
        <v>0</v>
      </c>
      <c r="Z15" s="99">
        <f>+'[1]VALORES 2012'!AA$509+'[2]VALORES 2012'!AA$409</f>
        <v>0</v>
      </c>
      <c r="AA15" s="99">
        <f>+'[1]VALORES 2012'!AB$509+'[2]VALORES 2012'!AB$409</f>
        <v>0</v>
      </c>
      <c r="AB15" s="99">
        <f>+'[1]VALORES 2012'!AC$509+'[2]VALORES 2012'!AC$409</f>
        <v>0</v>
      </c>
      <c r="AC15" s="99">
        <f>+'[1]VALORES 2012'!AD$509+'[2]VALORES 2012'!AD$409</f>
        <v>81143528</v>
      </c>
      <c r="AD15" s="99">
        <f>+'[1]VALORES 2012'!AE$509+'[2]VALORES 2012'!AE$409</f>
        <v>0</v>
      </c>
      <c r="AE15" s="99">
        <f>+'[1]VALORES 2012'!AF$509+'[2]VALORES 2012'!AF$409</f>
        <v>0</v>
      </c>
      <c r="AF15" s="99">
        <f>+'[1]VALORES 2012'!AG$509+'[2]VALORES 2012'!AG$409</f>
        <v>75590917</v>
      </c>
      <c r="AG15" s="99">
        <f>+'[1]VALORES 2012'!AH$509+'[2]VALORES 2012'!AH$409</f>
        <v>0</v>
      </c>
      <c r="AH15" s="71">
        <f t="shared" si="1"/>
        <v>5912754223.000001</v>
      </c>
    </row>
    <row r="16" spans="1:34" s="103" customFormat="1">
      <c r="A16" s="101" t="s">
        <v>79</v>
      </c>
      <c r="B16" s="101" t="s">
        <v>80</v>
      </c>
      <c r="C16" s="94">
        <v>6.7000000000000004E-2</v>
      </c>
      <c r="D16" s="94">
        <v>0.01</v>
      </c>
      <c r="E16" s="94">
        <v>0.01</v>
      </c>
      <c r="F16" s="94">
        <v>3.5999999999999997E-2</v>
      </c>
      <c r="G16" s="94"/>
      <c r="H16" s="94">
        <v>1.2999999999999999E-2</v>
      </c>
      <c r="I16" s="94"/>
      <c r="J16" s="94">
        <v>0.20399999999999999</v>
      </c>
      <c r="K16" s="94"/>
      <c r="L16" s="94"/>
      <c r="M16" s="94">
        <v>1.7000000000000001E-2</v>
      </c>
      <c r="N16" s="94"/>
      <c r="O16" s="94"/>
      <c r="P16" s="94"/>
      <c r="Q16" s="94">
        <v>0.24</v>
      </c>
      <c r="R16" s="94">
        <v>8.9999999999999993E-3</v>
      </c>
      <c r="S16" s="94">
        <v>0.122</v>
      </c>
      <c r="T16" s="94">
        <v>4.8000000000000001E-2</v>
      </c>
      <c r="U16" s="94"/>
      <c r="V16" s="94">
        <v>6.5000000000000002E-2</v>
      </c>
      <c r="W16" s="94">
        <v>2.8000000000000001E-2</v>
      </c>
      <c r="X16" s="94"/>
      <c r="Y16" s="94"/>
      <c r="Z16" s="94"/>
      <c r="AA16" s="94"/>
      <c r="AB16" s="94"/>
      <c r="AC16" s="94">
        <v>0.109</v>
      </c>
      <c r="AD16" s="94"/>
      <c r="AE16" s="94"/>
      <c r="AF16" s="94">
        <v>2.1999999999999999E-2</v>
      </c>
      <c r="AG16" s="95"/>
      <c r="AH16" s="102"/>
    </row>
    <row r="17" spans="1:34" s="105" customFormat="1">
      <c r="A17" s="104" t="s">
        <v>81</v>
      </c>
      <c r="B17" s="104" t="s">
        <v>82</v>
      </c>
      <c r="C17" s="99">
        <f>455598768*C16</f>
        <v>30525117.456</v>
      </c>
      <c r="D17" s="99">
        <f t="shared" ref="D17:AG17" si="3">455598768*D16</f>
        <v>4555987.68</v>
      </c>
      <c r="E17" s="99">
        <f t="shared" si="3"/>
        <v>4555987.68</v>
      </c>
      <c r="F17" s="99">
        <f t="shared" si="3"/>
        <v>16401555.647999998</v>
      </c>
      <c r="G17" s="99">
        <f t="shared" si="3"/>
        <v>0</v>
      </c>
      <c r="H17" s="99">
        <f t="shared" si="3"/>
        <v>5922783.9840000002</v>
      </c>
      <c r="I17" s="99">
        <f t="shared" si="3"/>
        <v>0</v>
      </c>
      <c r="J17" s="99">
        <f t="shared" si="3"/>
        <v>92942148.671999991</v>
      </c>
      <c r="K17" s="99">
        <f t="shared" si="3"/>
        <v>0</v>
      </c>
      <c r="L17" s="99">
        <f t="shared" si="3"/>
        <v>0</v>
      </c>
      <c r="M17" s="99">
        <f t="shared" si="3"/>
        <v>7745179.0560000008</v>
      </c>
      <c r="N17" s="99">
        <f t="shared" si="3"/>
        <v>0</v>
      </c>
      <c r="O17" s="99">
        <f t="shared" si="3"/>
        <v>0</v>
      </c>
      <c r="P17" s="99">
        <f t="shared" si="3"/>
        <v>0</v>
      </c>
      <c r="Q17" s="99">
        <f t="shared" si="3"/>
        <v>109343704.31999999</v>
      </c>
      <c r="R17" s="99">
        <f t="shared" si="3"/>
        <v>4100388.9119999995</v>
      </c>
      <c r="S17" s="99">
        <f t="shared" si="3"/>
        <v>55583049.696000002</v>
      </c>
      <c r="T17" s="99">
        <f t="shared" si="3"/>
        <v>21868740.864</v>
      </c>
      <c r="U17" s="99">
        <f t="shared" si="3"/>
        <v>0</v>
      </c>
      <c r="V17" s="99">
        <f t="shared" si="3"/>
        <v>29613919.920000002</v>
      </c>
      <c r="W17" s="99">
        <f t="shared" si="3"/>
        <v>12756765.504000001</v>
      </c>
      <c r="X17" s="99">
        <f t="shared" si="3"/>
        <v>0</v>
      </c>
      <c r="Y17" s="99">
        <f t="shared" si="3"/>
        <v>0</v>
      </c>
      <c r="Z17" s="99">
        <f t="shared" si="3"/>
        <v>0</v>
      </c>
      <c r="AA17" s="99">
        <f t="shared" si="3"/>
        <v>0</v>
      </c>
      <c r="AB17" s="99">
        <f t="shared" si="3"/>
        <v>0</v>
      </c>
      <c r="AC17" s="99">
        <f t="shared" si="3"/>
        <v>49660265.711999997</v>
      </c>
      <c r="AD17" s="99">
        <f t="shared" si="3"/>
        <v>0</v>
      </c>
      <c r="AE17" s="99">
        <f t="shared" si="3"/>
        <v>0</v>
      </c>
      <c r="AF17" s="99">
        <f t="shared" si="3"/>
        <v>10023172.896</v>
      </c>
      <c r="AG17" s="99">
        <f t="shared" si="3"/>
        <v>0</v>
      </c>
      <c r="AH17" s="71">
        <f t="shared" si="1"/>
        <v>455598768.00000006</v>
      </c>
    </row>
    <row r="18" spans="1:34" s="103" customFormat="1">
      <c r="A18" s="106" t="s">
        <v>83</v>
      </c>
      <c r="B18" s="107" t="s">
        <v>84</v>
      </c>
      <c r="C18" s="99">
        <f>+C19</f>
        <v>157211822.98000002</v>
      </c>
      <c r="D18" s="99">
        <f t="shared" ref="D18:AG18" si="4">+D19</f>
        <v>0</v>
      </c>
      <c r="E18" s="99">
        <f t="shared" si="4"/>
        <v>16098286.789999999</v>
      </c>
      <c r="F18" s="99">
        <f t="shared" si="4"/>
        <v>12194153.98</v>
      </c>
      <c r="G18" s="99">
        <f t="shared" si="4"/>
        <v>0</v>
      </c>
      <c r="H18" s="99">
        <f t="shared" si="4"/>
        <v>208656</v>
      </c>
      <c r="I18" s="99">
        <f t="shared" si="4"/>
        <v>0</v>
      </c>
      <c r="J18" s="99">
        <f t="shared" si="4"/>
        <v>230141053.12</v>
      </c>
      <c r="K18" s="99">
        <f t="shared" si="4"/>
        <v>0</v>
      </c>
      <c r="L18" s="99">
        <f t="shared" si="4"/>
        <v>0</v>
      </c>
      <c r="M18" s="99">
        <f t="shared" si="4"/>
        <v>0</v>
      </c>
      <c r="N18" s="99">
        <f t="shared" si="4"/>
        <v>0</v>
      </c>
      <c r="O18" s="99">
        <f t="shared" si="4"/>
        <v>0</v>
      </c>
      <c r="P18" s="99">
        <f t="shared" si="4"/>
        <v>0</v>
      </c>
      <c r="Q18" s="99">
        <f t="shared" si="4"/>
        <v>215366590.15000001</v>
      </c>
      <c r="R18" s="99">
        <f t="shared" si="4"/>
        <v>65595323.299999997</v>
      </c>
      <c r="S18" s="99">
        <f t="shared" si="4"/>
        <v>78921267.160000011</v>
      </c>
      <c r="T18" s="99">
        <f t="shared" si="4"/>
        <v>57583484.030000001</v>
      </c>
      <c r="U18" s="99">
        <f t="shared" si="4"/>
        <v>45101600</v>
      </c>
      <c r="V18" s="99">
        <f t="shared" si="4"/>
        <v>0</v>
      </c>
      <c r="W18" s="99">
        <f t="shared" si="4"/>
        <v>1465262.54</v>
      </c>
      <c r="X18" s="99">
        <f t="shared" si="4"/>
        <v>0</v>
      </c>
      <c r="Y18" s="99">
        <f t="shared" si="4"/>
        <v>58597740</v>
      </c>
      <c r="Z18" s="99">
        <f t="shared" si="4"/>
        <v>0</v>
      </c>
      <c r="AA18" s="99">
        <f t="shared" si="4"/>
        <v>0</v>
      </c>
      <c r="AB18" s="99">
        <f t="shared" si="4"/>
        <v>0</v>
      </c>
      <c r="AC18" s="99">
        <f t="shared" si="4"/>
        <v>0</v>
      </c>
      <c r="AD18" s="99">
        <f t="shared" si="4"/>
        <v>0</v>
      </c>
      <c r="AE18" s="99">
        <f t="shared" si="4"/>
        <v>0</v>
      </c>
      <c r="AF18" s="99">
        <f t="shared" si="4"/>
        <v>213380.88</v>
      </c>
      <c r="AG18" s="99">
        <f t="shared" si="4"/>
        <v>0</v>
      </c>
      <c r="AH18" s="71">
        <f t="shared" si="1"/>
        <v>938698620.92999983</v>
      </c>
    </row>
    <row r="19" spans="1:34" s="103" customFormat="1">
      <c r="A19" s="106" t="s">
        <v>85</v>
      </c>
      <c r="B19" s="107" t="s">
        <v>86</v>
      </c>
      <c r="C19" s="99">
        <f>+C20+C29</f>
        <v>157211822.98000002</v>
      </c>
      <c r="D19" s="99">
        <f t="shared" ref="D19:AG19" si="5">+D20+D29</f>
        <v>0</v>
      </c>
      <c r="E19" s="99">
        <f t="shared" si="5"/>
        <v>16098286.789999999</v>
      </c>
      <c r="F19" s="99">
        <f t="shared" si="5"/>
        <v>12194153.98</v>
      </c>
      <c r="G19" s="99">
        <f t="shared" si="5"/>
        <v>0</v>
      </c>
      <c r="H19" s="99">
        <f t="shared" si="5"/>
        <v>208656</v>
      </c>
      <c r="I19" s="99">
        <f t="shared" si="5"/>
        <v>0</v>
      </c>
      <c r="J19" s="99">
        <f t="shared" si="5"/>
        <v>230141053.12</v>
      </c>
      <c r="K19" s="99">
        <f t="shared" si="5"/>
        <v>0</v>
      </c>
      <c r="L19" s="99">
        <f t="shared" si="5"/>
        <v>0</v>
      </c>
      <c r="M19" s="99">
        <f t="shared" si="5"/>
        <v>0</v>
      </c>
      <c r="N19" s="99">
        <f t="shared" si="5"/>
        <v>0</v>
      </c>
      <c r="O19" s="99">
        <f t="shared" si="5"/>
        <v>0</v>
      </c>
      <c r="P19" s="99">
        <f t="shared" si="5"/>
        <v>0</v>
      </c>
      <c r="Q19" s="99">
        <f t="shared" si="5"/>
        <v>215366590.15000001</v>
      </c>
      <c r="R19" s="99">
        <f t="shared" si="5"/>
        <v>65595323.299999997</v>
      </c>
      <c r="S19" s="99">
        <f t="shared" si="5"/>
        <v>78921267.160000011</v>
      </c>
      <c r="T19" s="99">
        <f t="shared" si="5"/>
        <v>57583484.030000001</v>
      </c>
      <c r="U19" s="99">
        <f t="shared" si="5"/>
        <v>45101600</v>
      </c>
      <c r="V19" s="99">
        <f t="shared" si="5"/>
        <v>0</v>
      </c>
      <c r="W19" s="99">
        <f t="shared" si="5"/>
        <v>1465262.54</v>
      </c>
      <c r="X19" s="99">
        <f t="shared" si="5"/>
        <v>0</v>
      </c>
      <c r="Y19" s="99">
        <f t="shared" si="5"/>
        <v>58597740</v>
      </c>
      <c r="Z19" s="99">
        <f t="shared" si="5"/>
        <v>0</v>
      </c>
      <c r="AA19" s="99">
        <f t="shared" si="5"/>
        <v>0</v>
      </c>
      <c r="AB19" s="99">
        <f t="shared" si="5"/>
        <v>0</v>
      </c>
      <c r="AC19" s="99">
        <f t="shared" si="5"/>
        <v>0</v>
      </c>
      <c r="AD19" s="99">
        <f t="shared" si="5"/>
        <v>0</v>
      </c>
      <c r="AE19" s="99">
        <f t="shared" si="5"/>
        <v>0</v>
      </c>
      <c r="AF19" s="99">
        <f t="shared" si="5"/>
        <v>213380.88</v>
      </c>
      <c r="AG19" s="99">
        <f t="shared" si="5"/>
        <v>0</v>
      </c>
      <c r="AH19" s="71">
        <f t="shared" si="1"/>
        <v>938698620.92999983</v>
      </c>
    </row>
    <row r="20" spans="1:34" s="103" customFormat="1">
      <c r="A20" s="108" t="s">
        <v>87</v>
      </c>
      <c r="B20" s="109" t="s">
        <v>88</v>
      </c>
      <c r="C20" s="99">
        <f>+C21+C24+C28</f>
        <v>157211822.98000002</v>
      </c>
      <c r="D20" s="99">
        <f t="shared" ref="D20:AG20" si="6">+D21+D24+D28</f>
        <v>0</v>
      </c>
      <c r="E20" s="99">
        <f t="shared" si="6"/>
        <v>16098286.789999999</v>
      </c>
      <c r="F20" s="99">
        <f t="shared" si="6"/>
        <v>12194153.98</v>
      </c>
      <c r="G20" s="99">
        <f t="shared" si="6"/>
        <v>0</v>
      </c>
      <c r="H20" s="99">
        <f t="shared" si="6"/>
        <v>208656</v>
      </c>
      <c r="I20" s="99">
        <f t="shared" si="6"/>
        <v>0</v>
      </c>
      <c r="J20" s="99">
        <f t="shared" si="6"/>
        <v>230141053.12</v>
      </c>
      <c r="K20" s="99">
        <f t="shared" si="6"/>
        <v>0</v>
      </c>
      <c r="L20" s="99">
        <f t="shared" si="6"/>
        <v>0</v>
      </c>
      <c r="M20" s="99">
        <f t="shared" si="6"/>
        <v>0</v>
      </c>
      <c r="N20" s="99">
        <f t="shared" si="6"/>
        <v>0</v>
      </c>
      <c r="O20" s="99">
        <f t="shared" si="6"/>
        <v>0</v>
      </c>
      <c r="P20" s="99">
        <f t="shared" si="6"/>
        <v>0</v>
      </c>
      <c r="Q20" s="99">
        <f t="shared" si="6"/>
        <v>215366590.15000001</v>
      </c>
      <c r="R20" s="99">
        <f t="shared" si="6"/>
        <v>65595323.299999997</v>
      </c>
      <c r="S20" s="99">
        <f t="shared" si="6"/>
        <v>78921267.160000011</v>
      </c>
      <c r="T20" s="99">
        <f t="shared" si="6"/>
        <v>14214234.030000001</v>
      </c>
      <c r="U20" s="99">
        <f t="shared" si="6"/>
        <v>0</v>
      </c>
      <c r="V20" s="99">
        <f t="shared" si="6"/>
        <v>0</v>
      </c>
      <c r="W20" s="99">
        <f t="shared" si="6"/>
        <v>1465262.54</v>
      </c>
      <c r="X20" s="99">
        <f t="shared" si="6"/>
        <v>0</v>
      </c>
      <c r="Y20" s="99">
        <f t="shared" si="6"/>
        <v>0</v>
      </c>
      <c r="Z20" s="99">
        <f t="shared" si="6"/>
        <v>0</v>
      </c>
      <c r="AA20" s="99">
        <f t="shared" si="6"/>
        <v>0</v>
      </c>
      <c r="AB20" s="99">
        <f t="shared" si="6"/>
        <v>0</v>
      </c>
      <c r="AC20" s="99">
        <f t="shared" si="6"/>
        <v>0</v>
      </c>
      <c r="AD20" s="99">
        <f t="shared" si="6"/>
        <v>0</v>
      </c>
      <c r="AE20" s="99">
        <f t="shared" si="6"/>
        <v>0</v>
      </c>
      <c r="AF20" s="99">
        <f t="shared" si="6"/>
        <v>213380.88</v>
      </c>
      <c r="AG20" s="99">
        <f t="shared" si="6"/>
        <v>0</v>
      </c>
      <c r="AH20" s="71">
        <f t="shared" si="1"/>
        <v>791630030.92999983</v>
      </c>
    </row>
    <row r="21" spans="1:34" s="103" customFormat="1">
      <c r="A21" s="99" t="s">
        <v>89</v>
      </c>
      <c r="B21" s="110" t="s">
        <v>90</v>
      </c>
      <c r="C21" s="99">
        <f>+C22+C23</f>
        <v>87689783.079999998</v>
      </c>
      <c r="D21" s="99">
        <f t="shared" ref="D21:AG21" si="7">+D22+D23</f>
        <v>0</v>
      </c>
      <c r="E21" s="99">
        <f t="shared" si="7"/>
        <v>8052313.1600000001</v>
      </c>
      <c r="F21" s="99">
        <f t="shared" si="7"/>
        <v>10401536.220000001</v>
      </c>
      <c r="G21" s="99">
        <f t="shared" si="7"/>
        <v>0</v>
      </c>
      <c r="H21" s="99">
        <f t="shared" si="7"/>
        <v>0</v>
      </c>
      <c r="I21" s="99">
        <f t="shared" si="7"/>
        <v>0</v>
      </c>
      <c r="J21" s="99">
        <f t="shared" si="7"/>
        <v>111685946.45999999</v>
      </c>
      <c r="K21" s="99">
        <f t="shared" si="7"/>
        <v>0</v>
      </c>
      <c r="L21" s="99">
        <f t="shared" si="7"/>
        <v>0</v>
      </c>
      <c r="M21" s="99">
        <f t="shared" si="7"/>
        <v>0</v>
      </c>
      <c r="N21" s="99">
        <f t="shared" si="7"/>
        <v>0</v>
      </c>
      <c r="O21" s="99">
        <f t="shared" si="7"/>
        <v>0</v>
      </c>
      <c r="P21" s="99">
        <f t="shared" si="7"/>
        <v>0</v>
      </c>
      <c r="Q21" s="99">
        <f t="shared" si="7"/>
        <v>56931128.770000003</v>
      </c>
      <c r="R21" s="99">
        <f t="shared" si="7"/>
        <v>37438951.719999999</v>
      </c>
      <c r="S21" s="99">
        <f t="shared" si="7"/>
        <v>1437228.76</v>
      </c>
      <c r="T21" s="99">
        <f t="shared" si="7"/>
        <v>0</v>
      </c>
      <c r="U21" s="99">
        <f t="shared" si="7"/>
        <v>0</v>
      </c>
      <c r="V21" s="99">
        <f t="shared" si="7"/>
        <v>0</v>
      </c>
      <c r="W21" s="99">
        <f t="shared" si="7"/>
        <v>242021.85</v>
      </c>
      <c r="X21" s="99">
        <f t="shared" si="7"/>
        <v>0</v>
      </c>
      <c r="Y21" s="99">
        <f t="shared" si="7"/>
        <v>0</v>
      </c>
      <c r="Z21" s="99">
        <f t="shared" si="7"/>
        <v>0</v>
      </c>
      <c r="AA21" s="99">
        <f t="shared" si="7"/>
        <v>0</v>
      </c>
      <c r="AB21" s="99">
        <f t="shared" si="7"/>
        <v>0</v>
      </c>
      <c r="AC21" s="99">
        <f t="shared" si="7"/>
        <v>0</v>
      </c>
      <c r="AD21" s="99">
        <f t="shared" si="7"/>
        <v>0</v>
      </c>
      <c r="AE21" s="99">
        <f t="shared" si="7"/>
        <v>0</v>
      </c>
      <c r="AF21" s="99">
        <f t="shared" si="7"/>
        <v>46679.08</v>
      </c>
      <c r="AG21" s="99">
        <f t="shared" si="7"/>
        <v>0</v>
      </c>
      <c r="AH21" s="71">
        <f t="shared" si="1"/>
        <v>313925589.09999996</v>
      </c>
    </row>
    <row r="22" spans="1:34">
      <c r="A22" s="71" t="s">
        <v>91</v>
      </c>
      <c r="B22" s="111" t="s">
        <v>92</v>
      </c>
      <c r="C22" s="71">
        <v>87689783.079999998</v>
      </c>
      <c r="D22" s="71"/>
      <c r="E22" s="71">
        <v>8052313.1600000001</v>
      </c>
      <c r="F22" s="71">
        <v>10401536.220000001</v>
      </c>
      <c r="G22" s="71">
        <v>0</v>
      </c>
      <c r="H22" s="71">
        <v>0</v>
      </c>
      <c r="I22" s="71">
        <v>0</v>
      </c>
      <c r="J22" s="71">
        <v>111685946.45999999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56931128.770000003</v>
      </c>
      <c r="R22" s="71">
        <v>37438951.719999999</v>
      </c>
      <c r="S22" s="71">
        <v>1437228.76</v>
      </c>
      <c r="T22" s="71"/>
      <c r="U22" s="71">
        <v>0</v>
      </c>
      <c r="V22" s="71">
        <v>0</v>
      </c>
      <c r="W22" s="71">
        <v>242021.85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0</v>
      </c>
      <c r="AE22" s="71">
        <v>0</v>
      </c>
      <c r="AF22" s="71">
        <v>46679.08</v>
      </c>
      <c r="AG22" s="71">
        <v>0</v>
      </c>
      <c r="AH22" s="71">
        <f t="shared" si="1"/>
        <v>313925589.09999996</v>
      </c>
    </row>
    <row r="23" spans="1:34">
      <c r="A23" s="71" t="s">
        <v>93</v>
      </c>
      <c r="B23" s="111" t="s">
        <v>94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>
        <f t="shared" si="1"/>
        <v>0</v>
      </c>
    </row>
    <row r="24" spans="1:34">
      <c r="A24" s="99" t="s">
        <v>95</v>
      </c>
      <c r="B24" s="110" t="s">
        <v>96</v>
      </c>
      <c r="C24" s="99">
        <f>+C25+C26+C27</f>
        <v>69522039.900000006</v>
      </c>
      <c r="D24" s="99">
        <f t="shared" ref="D24:AG24" si="8">+D25+D26+D27</f>
        <v>0</v>
      </c>
      <c r="E24" s="99">
        <f t="shared" si="8"/>
        <v>8045973.6299999999</v>
      </c>
      <c r="F24" s="99">
        <f t="shared" si="8"/>
        <v>1792617.76</v>
      </c>
      <c r="G24" s="99">
        <f t="shared" si="8"/>
        <v>0</v>
      </c>
      <c r="H24" s="99">
        <f t="shared" si="8"/>
        <v>208656</v>
      </c>
      <c r="I24" s="99">
        <f t="shared" si="8"/>
        <v>0</v>
      </c>
      <c r="J24" s="99">
        <f t="shared" si="8"/>
        <v>118455106.66</v>
      </c>
      <c r="K24" s="99">
        <f t="shared" si="8"/>
        <v>0</v>
      </c>
      <c r="L24" s="99">
        <f t="shared" si="8"/>
        <v>0</v>
      </c>
      <c r="M24" s="99">
        <f t="shared" si="8"/>
        <v>0</v>
      </c>
      <c r="N24" s="99">
        <f t="shared" si="8"/>
        <v>0</v>
      </c>
      <c r="O24" s="99">
        <f t="shared" si="8"/>
        <v>0</v>
      </c>
      <c r="P24" s="99">
        <f t="shared" si="8"/>
        <v>0</v>
      </c>
      <c r="Q24" s="99">
        <f t="shared" si="8"/>
        <v>158435461.38</v>
      </c>
      <c r="R24" s="99">
        <f t="shared" si="8"/>
        <v>28156371.579999998</v>
      </c>
      <c r="S24" s="99">
        <f t="shared" si="8"/>
        <v>77484038.400000006</v>
      </c>
      <c r="T24" s="99">
        <f t="shared" si="8"/>
        <v>14214234.030000001</v>
      </c>
      <c r="U24" s="99">
        <f t="shared" si="8"/>
        <v>0</v>
      </c>
      <c r="V24" s="99">
        <f t="shared" si="8"/>
        <v>0</v>
      </c>
      <c r="W24" s="99">
        <f t="shared" si="8"/>
        <v>1223240.69</v>
      </c>
      <c r="X24" s="99">
        <f t="shared" si="8"/>
        <v>0</v>
      </c>
      <c r="Y24" s="99">
        <f t="shared" si="8"/>
        <v>0</v>
      </c>
      <c r="Z24" s="99">
        <f t="shared" si="8"/>
        <v>0</v>
      </c>
      <c r="AA24" s="99">
        <f t="shared" si="8"/>
        <v>0</v>
      </c>
      <c r="AB24" s="99">
        <f t="shared" si="8"/>
        <v>0</v>
      </c>
      <c r="AC24" s="99">
        <f t="shared" si="8"/>
        <v>0</v>
      </c>
      <c r="AD24" s="99">
        <f t="shared" si="8"/>
        <v>0</v>
      </c>
      <c r="AE24" s="99">
        <f t="shared" si="8"/>
        <v>0</v>
      </c>
      <c r="AF24" s="99">
        <f t="shared" si="8"/>
        <v>166701.79999999999</v>
      </c>
      <c r="AG24" s="99">
        <f t="shared" si="8"/>
        <v>0</v>
      </c>
      <c r="AH24" s="71">
        <f t="shared" si="1"/>
        <v>477704441.82999992</v>
      </c>
    </row>
    <row r="25" spans="1:34">
      <c r="A25" s="71" t="s">
        <v>97</v>
      </c>
      <c r="B25" s="111" t="s">
        <v>98</v>
      </c>
      <c r="C25" s="71">
        <v>69522039.900000006</v>
      </c>
      <c r="D25" s="71"/>
      <c r="E25" s="71">
        <v>8045973.6299999999</v>
      </c>
      <c r="F25" s="71">
        <v>1792617.76</v>
      </c>
      <c r="G25" s="71">
        <v>0</v>
      </c>
      <c r="H25" s="71">
        <v>208656</v>
      </c>
      <c r="I25" s="71">
        <v>0</v>
      </c>
      <c r="J25" s="71">
        <v>37125793.310000002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158435461.38</v>
      </c>
      <c r="R25" s="71">
        <v>28156371.579999998</v>
      </c>
      <c r="S25" s="71">
        <v>4538764.28</v>
      </c>
      <c r="T25" s="71">
        <v>3051322.37</v>
      </c>
      <c r="U25" s="71">
        <v>0</v>
      </c>
      <c r="V25" s="71">
        <v>0</v>
      </c>
      <c r="W25" s="71">
        <v>1223240.69</v>
      </c>
      <c r="X25" s="71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1">
        <v>0</v>
      </c>
      <c r="AF25" s="71">
        <v>166701.79999999999</v>
      </c>
      <c r="AG25" s="71">
        <v>0</v>
      </c>
      <c r="AH25" s="71">
        <f t="shared" si="1"/>
        <v>312266942.69999999</v>
      </c>
    </row>
    <row r="26" spans="1:34">
      <c r="A26" s="71" t="s">
        <v>99</v>
      </c>
      <c r="B26" s="111" t="s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>
        <f t="shared" si="1"/>
        <v>0</v>
      </c>
    </row>
    <row r="27" spans="1:34">
      <c r="A27" s="71" t="s">
        <v>101</v>
      </c>
      <c r="B27" s="111" t="s">
        <v>102</v>
      </c>
      <c r="C27" s="71"/>
      <c r="D27" s="71"/>
      <c r="E27" s="71"/>
      <c r="F27" s="71"/>
      <c r="G27" s="71"/>
      <c r="H27" s="71"/>
      <c r="I27" s="71"/>
      <c r="J27" s="71">
        <v>81329313.349999994</v>
      </c>
      <c r="K27" s="71"/>
      <c r="L27" s="71"/>
      <c r="M27" s="71"/>
      <c r="N27" s="71"/>
      <c r="O27" s="71"/>
      <c r="P27" s="71"/>
      <c r="Q27" s="71"/>
      <c r="R27" s="71"/>
      <c r="S27" s="71">
        <v>72945274.120000005</v>
      </c>
      <c r="T27" s="71">
        <v>11162911.66</v>
      </c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>
        <f t="shared" si="1"/>
        <v>165437499.13</v>
      </c>
    </row>
    <row r="28" spans="1:34">
      <c r="A28" s="99" t="s">
        <v>103</v>
      </c>
      <c r="B28" s="110" t="s">
        <v>104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71">
        <f t="shared" si="1"/>
        <v>0</v>
      </c>
    </row>
    <row r="29" spans="1:34">
      <c r="A29" s="108" t="s">
        <v>105</v>
      </c>
      <c r="B29" s="109" t="s">
        <v>106</v>
      </c>
      <c r="C29" s="112">
        <f>SUM(C30:C31)</f>
        <v>0</v>
      </c>
      <c r="D29" s="112">
        <f t="shared" ref="D29:AG29" si="9">SUM(D30:D31)</f>
        <v>0</v>
      </c>
      <c r="E29" s="112">
        <f t="shared" si="9"/>
        <v>0</v>
      </c>
      <c r="F29" s="112">
        <f t="shared" si="9"/>
        <v>0</v>
      </c>
      <c r="G29" s="112">
        <f t="shared" si="9"/>
        <v>0</v>
      </c>
      <c r="H29" s="112">
        <f t="shared" si="9"/>
        <v>0</v>
      </c>
      <c r="I29" s="112">
        <f t="shared" si="9"/>
        <v>0</v>
      </c>
      <c r="J29" s="112">
        <f t="shared" si="9"/>
        <v>0</v>
      </c>
      <c r="K29" s="112">
        <f t="shared" si="9"/>
        <v>0</v>
      </c>
      <c r="L29" s="112">
        <f t="shared" si="9"/>
        <v>0</v>
      </c>
      <c r="M29" s="112">
        <f t="shared" si="9"/>
        <v>0</v>
      </c>
      <c r="N29" s="112">
        <f t="shared" si="9"/>
        <v>0</v>
      </c>
      <c r="O29" s="112">
        <f t="shared" si="9"/>
        <v>0</v>
      </c>
      <c r="P29" s="112">
        <f t="shared" si="9"/>
        <v>0</v>
      </c>
      <c r="Q29" s="112">
        <f t="shared" si="9"/>
        <v>0</v>
      </c>
      <c r="R29" s="112">
        <f t="shared" si="9"/>
        <v>0</v>
      </c>
      <c r="S29" s="112">
        <f t="shared" si="9"/>
        <v>0</v>
      </c>
      <c r="T29" s="112">
        <f t="shared" si="9"/>
        <v>43369250</v>
      </c>
      <c r="U29" s="112">
        <f t="shared" si="9"/>
        <v>45101600</v>
      </c>
      <c r="V29" s="112">
        <f t="shared" si="9"/>
        <v>0</v>
      </c>
      <c r="W29" s="112">
        <f t="shared" si="9"/>
        <v>0</v>
      </c>
      <c r="X29" s="112">
        <f t="shared" si="9"/>
        <v>0</v>
      </c>
      <c r="Y29" s="112">
        <f t="shared" si="9"/>
        <v>58597740</v>
      </c>
      <c r="Z29" s="112">
        <f t="shared" si="9"/>
        <v>0</v>
      </c>
      <c r="AA29" s="112">
        <f t="shared" si="9"/>
        <v>0</v>
      </c>
      <c r="AB29" s="112">
        <f t="shared" si="9"/>
        <v>0</v>
      </c>
      <c r="AC29" s="112">
        <f t="shared" si="9"/>
        <v>0</v>
      </c>
      <c r="AD29" s="112">
        <f t="shared" si="9"/>
        <v>0</v>
      </c>
      <c r="AE29" s="112">
        <f t="shared" si="9"/>
        <v>0</v>
      </c>
      <c r="AF29" s="112">
        <f t="shared" si="9"/>
        <v>0</v>
      </c>
      <c r="AG29" s="112">
        <f t="shared" si="9"/>
        <v>0</v>
      </c>
      <c r="AH29" s="71">
        <f t="shared" si="1"/>
        <v>147068590</v>
      </c>
    </row>
    <row r="30" spans="1:34" s="103" customFormat="1">
      <c r="A30" s="113" t="s">
        <v>107</v>
      </c>
      <c r="B30" s="114" t="s">
        <v>108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71">
        <f t="shared" si="1"/>
        <v>0</v>
      </c>
    </row>
    <row r="31" spans="1:34" s="117" customFormat="1">
      <c r="A31" s="113" t="s">
        <v>109</v>
      </c>
      <c r="B31" s="114" t="s">
        <v>110</v>
      </c>
      <c r="C31" s="113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>
        <v>0</v>
      </c>
      <c r="Q31" s="113">
        <v>0</v>
      </c>
      <c r="R31" s="113">
        <v>0</v>
      </c>
      <c r="S31" s="113">
        <v>0</v>
      </c>
      <c r="T31" s="113">
        <v>43369250</v>
      </c>
      <c r="U31" s="113">
        <v>45101600</v>
      </c>
      <c r="V31" s="113">
        <v>0</v>
      </c>
      <c r="W31" s="113">
        <v>0</v>
      </c>
      <c r="X31" s="113"/>
      <c r="Y31" s="113">
        <v>58597740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6">
        <v>0</v>
      </c>
      <c r="AH31" s="71">
        <f t="shared" si="1"/>
        <v>147068590</v>
      </c>
    </row>
    <row r="32" spans="1:34" s="117" customFormat="1">
      <c r="A32" s="71" t="s">
        <v>129</v>
      </c>
      <c r="B32" s="110" t="s">
        <v>111</v>
      </c>
      <c r="C32" s="71">
        <f>+C13+C14</f>
        <v>1389250981.6398437</v>
      </c>
      <c r="D32" s="71">
        <f t="shared" ref="D32:AH32" si="10">+D13+D14</f>
        <v>340632941.56424832</v>
      </c>
      <c r="E32" s="71">
        <f t="shared" si="10"/>
        <v>277335108.30205834</v>
      </c>
      <c r="F32" s="71">
        <f t="shared" si="10"/>
        <v>568360661.76053858</v>
      </c>
      <c r="G32" s="71">
        <f t="shared" si="10"/>
        <v>0</v>
      </c>
      <c r="H32" s="71">
        <f t="shared" si="10"/>
        <v>182136572.23187351</v>
      </c>
      <c r="I32" s="71">
        <f t="shared" si="10"/>
        <v>0</v>
      </c>
      <c r="J32" s="71">
        <f t="shared" si="10"/>
        <v>1577580435.8081627</v>
      </c>
      <c r="K32" s="71">
        <f t="shared" si="10"/>
        <v>0</v>
      </c>
      <c r="L32" s="71">
        <f t="shared" si="10"/>
        <v>0</v>
      </c>
      <c r="M32" s="71">
        <f t="shared" si="10"/>
        <v>146066420.41181961</v>
      </c>
      <c r="N32" s="71">
        <f t="shared" si="10"/>
        <v>0</v>
      </c>
      <c r="O32" s="71">
        <f t="shared" si="10"/>
        <v>0</v>
      </c>
      <c r="P32" s="71">
        <f t="shared" si="10"/>
        <v>0</v>
      </c>
      <c r="Q32" s="71">
        <f t="shared" si="10"/>
        <v>2455910019.0373149</v>
      </c>
      <c r="R32" s="71">
        <f t="shared" si="10"/>
        <v>308163607.42474908</v>
      </c>
      <c r="S32" s="71">
        <f t="shared" si="10"/>
        <v>660889476.57592869</v>
      </c>
      <c r="T32" s="71">
        <f t="shared" si="10"/>
        <v>405746846.43192869</v>
      </c>
      <c r="U32" s="71">
        <f t="shared" si="10"/>
        <v>45101600</v>
      </c>
      <c r="V32" s="71">
        <f t="shared" si="10"/>
        <v>170338542.37253425</v>
      </c>
      <c r="W32" s="71">
        <f t="shared" si="10"/>
        <v>131629246.24800003</v>
      </c>
      <c r="X32" s="71">
        <f t="shared" si="10"/>
        <v>0</v>
      </c>
      <c r="Y32" s="71">
        <f t="shared" si="10"/>
        <v>58597740</v>
      </c>
      <c r="Z32" s="71">
        <f t="shared" si="10"/>
        <v>0</v>
      </c>
      <c r="AA32" s="71">
        <f t="shared" si="10"/>
        <v>0</v>
      </c>
      <c r="AB32" s="71">
        <f t="shared" si="10"/>
        <v>0</v>
      </c>
      <c r="AC32" s="71">
        <f t="shared" si="10"/>
        <v>334921013.39899999</v>
      </c>
      <c r="AD32" s="71">
        <f t="shared" si="10"/>
        <v>0</v>
      </c>
      <c r="AE32" s="71">
        <f t="shared" si="10"/>
        <v>0</v>
      </c>
      <c r="AF32" s="71">
        <f t="shared" si="10"/>
        <v>127025441.72199999</v>
      </c>
      <c r="AG32" s="71">
        <f t="shared" si="10"/>
        <v>0</v>
      </c>
      <c r="AH32" s="71">
        <f t="shared" si="10"/>
        <v>9179686654.9300003</v>
      </c>
    </row>
    <row r="33" spans="1:34" s="117" customFormat="1">
      <c r="A33" s="118"/>
      <c r="B33" s="119"/>
      <c r="C33" s="120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</row>
    <row r="34" spans="1:34">
      <c r="B34" s="121" t="s">
        <v>124</v>
      </c>
      <c r="C34" s="122">
        <v>1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</row>
    <row r="35" spans="1:34">
      <c r="B35" s="123" t="s">
        <v>125</v>
      </c>
      <c r="C35" s="124">
        <f>+$C$34*C32</f>
        <v>1389250981.6398437</v>
      </c>
      <c r="D35" s="124">
        <f t="shared" ref="D35:AH35" si="11">+$C$34*D32</f>
        <v>340632941.56424832</v>
      </c>
      <c r="E35" s="124">
        <f t="shared" si="11"/>
        <v>277335108.30205834</v>
      </c>
      <c r="F35" s="124">
        <f t="shared" si="11"/>
        <v>568360661.76053858</v>
      </c>
      <c r="G35" s="124">
        <f t="shared" si="11"/>
        <v>0</v>
      </c>
      <c r="H35" s="124">
        <f t="shared" si="11"/>
        <v>182136572.23187351</v>
      </c>
      <c r="I35" s="124">
        <f t="shared" si="11"/>
        <v>0</v>
      </c>
      <c r="J35" s="124">
        <f t="shared" si="11"/>
        <v>1577580435.8081627</v>
      </c>
      <c r="K35" s="124">
        <f t="shared" si="11"/>
        <v>0</v>
      </c>
      <c r="L35" s="124">
        <f t="shared" si="11"/>
        <v>0</v>
      </c>
      <c r="M35" s="124">
        <f t="shared" si="11"/>
        <v>146066420.41181961</v>
      </c>
      <c r="N35" s="124">
        <f t="shared" si="11"/>
        <v>0</v>
      </c>
      <c r="O35" s="124">
        <f t="shared" si="11"/>
        <v>0</v>
      </c>
      <c r="P35" s="124">
        <f t="shared" si="11"/>
        <v>0</v>
      </c>
      <c r="Q35" s="124">
        <f t="shared" si="11"/>
        <v>2455910019.0373149</v>
      </c>
      <c r="R35" s="124">
        <f t="shared" si="11"/>
        <v>308163607.42474908</v>
      </c>
      <c r="S35" s="124">
        <f t="shared" si="11"/>
        <v>660889476.57592869</v>
      </c>
      <c r="T35" s="124">
        <f t="shared" si="11"/>
        <v>405746846.43192869</v>
      </c>
      <c r="U35" s="124">
        <f t="shared" si="11"/>
        <v>45101600</v>
      </c>
      <c r="V35" s="124">
        <f t="shared" si="11"/>
        <v>170338542.37253425</v>
      </c>
      <c r="W35" s="124">
        <f t="shared" si="11"/>
        <v>131629246.24800003</v>
      </c>
      <c r="X35" s="124">
        <f t="shared" si="11"/>
        <v>0</v>
      </c>
      <c r="Y35" s="124">
        <f t="shared" si="11"/>
        <v>58597740</v>
      </c>
      <c r="Z35" s="124">
        <f t="shared" si="11"/>
        <v>0</v>
      </c>
      <c r="AA35" s="124">
        <f t="shared" si="11"/>
        <v>0</v>
      </c>
      <c r="AB35" s="124">
        <f t="shared" si="11"/>
        <v>0</v>
      </c>
      <c r="AC35" s="124">
        <f t="shared" si="11"/>
        <v>334921013.39899999</v>
      </c>
      <c r="AD35" s="124">
        <f t="shared" si="11"/>
        <v>0</v>
      </c>
      <c r="AE35" s="124">
        <f t="shared" si="11"/>
        <v>0</v>
      </c>
      <c r="AF35" s="124">
        <f t="shared" si="11"/>
        <v>127025441.72199999</v>
      </c>
      <c r="AG35" s="124">
        <f t="shared" si="11"/>
        <v>0</v>
      </c>
      <c r="AH35" s="124">
        <f t="shared" si="11"/>
        <v>9179686654.9300003</v>
      </c>
    </row>
    <row r="36" spans="1:34">
      <c r="B36" s="125"/>
    </row>
    <row r="37" spans="1:34">
      <c r="B37" s="125"/>
    </row>
  </sheetData>
  <mergeCells count="11">
    <mergeCell ref="C9:D9"/>
    <mergeCell ref="E9:I9"/>
    <mergeCell ref="J9:P9"/>
    <mergeCell ref="Q9:R9"/>
    <mergeCell ref="D1:S1"/>
    <mergeCell ref="D2:S2"/>
    <mergeCell ref="D3:S3"/>
    <mergeCell ref="C8:AG8"/>
    <mergeCell ref="S9:V9"/>
    <mergeCell ref="W9:AD9"/>
    <mergeCell ref="AE9:AG9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0"/>
  <sheetViews>
    <sheetView tabSelected="1" topLeftCell="A11" workbookViewId="0">
      <pane xSplit="2" ySplit="5" topLeftCell="R16" activePane="bottomRight" state="frozen"/>
      <selection activeCell="A11" sqref="A11"/>
      <selection pane="topRight" activeCell="C11" sqref="C11"/>
      <selection pane="bottomLeft" activeCell="A16" sqref="A16"/>
      <selection pane="bottomRight" activeCell="B18" sqref="B18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7" width="16.33203125" style="1" bestFit="1" customWidth="1"/>
    <col min="8" max="8" width="13.88671875" style="1" bestFit="1" customWidth="1"/>
    <col min="9" max="9" width="11.44140625" style="1"/>
    <col min="10" max="10" width="16.33203125" style="1" bestFit="1" customWidth="1"/>
    <col min="11" max="12" width="11.44140625" style="1"/>
    <col min="13" max="13" width="13.88671875" style="1" bestFit="1" customWidth="1"/>
    <col min="14" max="16" width="11.44140625" style="1"/>
    <col min="17" max="17" width="15.5546875" style="1" bestFit="1" customWidth="1"/>
    <col min="18" max="20" width="13.88671875" style="1" bestFit="1" customWidth="1"/>
    <col min="21" max="21" width="12.6640625" style="1" bestFit="1" customWidth="1"/>
    <col min="22" max="22" width="16.5546875" style="1" customWidth="1"/>
    <col min="23" max="23" width="14.109375" style="1" customWidth="1"/>
    <col min="24" max="24" width="12.6640625" style="1" bestFit="1" customWidth="1"/>
    <col min="25" max="25" width="13.88671875" style="1" customWidth="1"/>
    <col min="26" max="28" width="11.44140625" style="1"/>
    <col min="29" max="29" width="13.88671875" style="1" bestFit="1" customWidth="1"/>
    <col min="30" max="31" width="11.44140625" style="1"/>
    <col min="32" max="32" width="14.44140625" style="1" bestFit="1" customWidth="1"/>
    <col min="33" max="33" width="11.44140625" style="1"/>
    <col min="34" max="34" width="16.88671875" style="1" bestFit="1" customWidth="1"/>
    <col min="35" max="16384" width="11.44140625" style="1"/>
  </cols>
  <sheetData>
    <row r="1" spans="1:34" ht="29.25" customHeight="1">
      <c r="B1" s="2"/>
      <c r="C1" s="2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34"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34"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5" spans="1:34" ht="15.6">
      <c r="B5" s="4" t="s">
        <v>122</v>
      </c>
    </row>
    <row r="6" spans="1:34" ht="15.6">
      <c r="B6" s="4"/>
    </row>
    <row r="7" spans="1:34" ht="15.6">
      <c r="B7" s="4"/>
    </row>
    <row r="8" spans="1:34" ht="15.6">
      <c r="B8" s="4"/>
    </row>
    <row r="9" spans="1:34" ht="15.6">
      <c r="B9" s="4"/>
    </row>
    <row r="10" spans="1:34" ht="16.2" thickBot="1">
      <c r="B10" s="4"/>
    </row>
    <row r="11" spans="1:34" ht="15" thickBot="1">
      <c r="A11" s="132" t="s">
        <v>115</v>
      </c>
      <c r="B11" s="133"/>
      <c r="C11" s="134"/>
      <c r="D11" s="134"/>
      <c r="E11" s="134"/>
      <c r="F11" s="134"/>
      <c r="G11" s="134"/>
      <c r="H11" s="134"/>
      <c r="I11" s="135"/>
    </row>
    <row r="12" spans="1:34" ht="15.75" customHeight="1" thickBot="1">
      <c r="A12" s="50"/>
      <c r="B12" s="51"/>
      <c r="C12" s="136" t="s">
        <v>116</v>
      </c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61"/>
    </row>
    <row r="13" spans="1:34" ht="15" customHeight="1">
      <c r="A13" s="52"/>
      <c r="B13" s="53"/>
      <c r="C13" s="127" t="s">
        <v>3</v>
      </c>
      <c r="D13" s="137"/>
      <c r="E13" s="138" t="s">
        <v>4</v>
      </c>
      <c r="F13" s="127"/>
      <c r="G13" s="127"/>
      <c r="H13" s="127"/>
      <c r="I13" s="137"/>
      <c r="J13" s="138" t="s">
        <v>5</v>
      </c>
      <c r="K13" s="127"/>
      <c r="L13" s="127"/>
      <c r="M13" s="127"/>
      <c r="N13" s="127"/>
      <c r="O13" s="127"/>
      <c r="P13" s="127"/>
      <c r="Q13" s="126" t="s">
        <v>6</v>
      </c>
      <c r="R13" s="128"/>
      <c r="S13" s="126" t="s">
        <v>7</v>
      </c>
      <c r="T13" s="127"/>
      <c r="U13" s="127"/>
      <c r="V13" s="128"/>
      <c r="W13" s="126" t="s">
        <v>8</v>
      </c>
      <c r="X13" s="127"/>
      <c r="Y13" s="127"/>
      <c r="Z13" s="127"/>
      <c r="AA13" s="127"/>
      <c r="AB13" s="127"/>
      <c r="AC13" s="127"/>
      <c r="AD13" s="128"/>
      <c r="AE13" s="129" t="s">
        <v>9</v>
      </c>
      <c r="AF13" s="130"/>
      <c r="AG13" s="130"/>
      <c r="AH13" s="62"/>
    </row>
    <row r="14" spans="1:34" ht="15" thickBot="1">
      <c r="A14" s="54"/>
      <c r="B14" s="55"/>
      <c r="C14" s="49" t="s">
        <v>10</v>
      </c>
      <c r="D14" s="5" t="s">
        <v>11</v>
      </c>
      <c r="E14" s="5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  <c r="O14" s="5" t="s">
        <v>22</v>
      </c>
      <c r="P14" s="5" t="s">
        <v>23</v>
      </c>
      <c r="Q14" s="5" t="s">
        <v>24</v>
      </c>
      <c r="R14" s="5" t="s">
        <v>25</v>
      </c>
      <c r="S14" s="5" t="s">
        <v>26</v>
      </c>
      <c r="T14" s="5" t="s">
        <v>27</v>
      </c>
      <c r="U14" s="5" t="s">
        <v>28</v>
      </c>
      <c r="V14" s="5" t="s">
        <v>29</v>
      </c>
      <c r="W14" s="5" t="s">
        <v>30</v>
      </c>
      <c r="X14" s="5" t="s">
        <v>31</v>
      </c>
      <c r="Y14" s="5" t="s">
        <v>32</v>
      </c>
      <c r="Z14" s="5" t="s">
        <v>33</v>
      </c>
      <c r="AA14" s="5" t="s">
        <v>34</v>
      </c>
      <c r="AB14" s="5" t="s">
        <v>35</v>
      </c>
      <c r="AC14" s="5" t="s">
        <v>36</v>
      </c>
      <c r="AD14" s="5" t="s">
        <v>37</v>
      </c>
      <c r="AE14" s="6" t="s">
        <v>38</v>
      </c>
      <c r="AF14" s="6" t="s">
        <v>39</v>
      </c>
      <c r="AG14" s="60" t="s">
        <v>40</v>
      </c>
      <c r="AH14" s="63"/>
    </row>
    <row r="15" spans="1:34" s="9" customFormat="1" ht="51.6" thickBot="1">
      <c r="A15" s="57" t="s">
        <v>0</v>
      </c>
      <c r="B15" s="58" t="s">
        <v>2</v>
      </c>
      <c r="C15" s="56" t="s">
        <v>41</v>
      </c>
      <c r="D15" s="7" t="s">
        <v>42</v>
      </c>
      <c r="E15" s="7" t="s">
        <v>43</v>
      </c>
      <c r="F15" s="7" t="s">
        <v>44</v>
      </c>
      <c r="G15" s="7" t="s">
        <v>45</v>
      </c>
      <c r="H15" s="7" t="s">
        <v>46</v>
      </c>
      <c r="I15" s="7" t="s">
        <v>47</v>
      </c>
      <c r="J15" s="7" t="s">
        <v>48</v>
      </c>
      <c r="K15" s="7" t="s">
        <v>49</v>
      </c>
      <c r="L15" s="7" t="s">
        <v>50</v>
      </c>
      <c r="M15" s="7" t="s">
        <v>51</v>
      </c>
      <c r="N15" s="7" t="s">
        <v>52</v>
      </c>
      <c r="O15" s="7" t="s">
        <v>53</v>
      </c>
      <c r="P15" s="7" t="s">
        <v>54</v>
      </c>
      <c r="Q15" s="7" t="s">
        <v>55</v>
      </c>
      <c r="R15" s="7" t="s">
        <v>56</v>
      </c>
      <c r="S15" s="7" t="s">
        <v>57</v>
      </c>
      <c r="T15" s="7" t="s">
        <v>58</v>
      </c>
      <c r="U15" s="7" t="s">
        <v>59</v>
      </c>
      <c r="V15" s="7" t="s">
        <v>60</v>
      </c>
      <c r="W15" s="7" t="s">
        <v>61</v>
      </c>
      <c r="X15" s="7" t="s">
        <v>62</v>
      </c>
      <c r="Y15" s="7" t="s">
        <v>63</v>
      </c>
      <c r="Z15" s="7" t="s">
        <v>64</v>
      </c>
      <c r="AA15" s="7" t="s">
        <v>65</v>
      </c>
      <c r="AB15" s="7" t="s">
        <v>66</v>
      </c>
      <c r="AC15" s="7" t="s">
        <v>67</v>
      </c>
      <c r="AD15" s="7" t="s">
        <v>68</v>
      </c>
      <c r="AE15" s="7" t="s">
        <v>69</v>
      </c>
      <c r="AF15" s="7" t="s">
        <v>70</v>
      </c>
      <c r="AG15" s="8" t="s">
        <v>71</v>
      </c>
      <c r="AH15" s="67" t="s">
        <v>1</v>
      </c>
    </row>
    <row r="16" spans="1:34" s="13" customFormat="1" ht="27">
      <c r="A16" s="10" t="s">
        <v>72</v>
      </c>
      <c r="B16" s="10" t="s">
        <v>73</v>
      </c>
      <c r="C16" s="11">
        <v>6.7000000000000004E-2</v>
      </c>
      <c r="D16" s="11">
        <v>0.01</v>
      </c>
      <c r="E16" s="11">
        <v>0.01</v>
      </c>
      <c r="F16" s="11">
        <v>3.5999999999999997E-2</v>
      </c>
      <c r="G16" s="11"/>
      <c r="H16" s="11">
        <v>1.2999999999999999E-2</v>
      </c>
      <c r="I16" s="11"/>
      <c r="J16" s="11">
        <v>0.20399999999999999</v>
      </c>
      <c r="K16" s="11"/>
      <c r="L16" s="11"/>
      <c r="M16" s="11">
        <v>1.7000000000000001E-2</v>
      </c>
      <c r="N16" s="11"/>
      <c r="O16" s="11"/>
      <c r="P16" s="11"/>
      <c r="Q16" s="11">
        <v>0.24</v>
      </c>
      <c r="R16" s="11">
        <v>8.9999999999999993E-3</v>
      </c>
      <c r="S16" s="11">
        <v>0.122</v>
      </c>
      <c r="T16" s="11">
        <v>4.8000000000000001E-2</v>
      </c>
      <c r="U16" s="11"/>
      <c r="V16" s="11">
        <v>6.5000000000000002E-2</v>
      </c>
      <c r="W16" s="11">
        <v>2.8000000000000001E-2</v>
      </c>
      <c r="X16" s="11"/>
      <c r="Y16" s="11"/>
      <c r="Z16" s="11"/>
      <c r="AA16" s="11"/>
      <c r="AB16" s="11"/>
      <c r="AC16" s="11">
        <v>0.109</v>
      </c>
      <c r="AD16" s="11"/>
      <c r="AE16" s="11"/>
      <c r="AF16" s="11">
        <v>2.1999999999999999E-2</v>
      </c>
      <c r="AG16" s="12"/>
      <c r="AH16" s="68"/>
    </row>
    <row r="17" spans="1:34">
      <c r="A17" s="14" t="s">
        <v>72</v>
      </c>
      <c r="B17" s="14" t="s">
        <v>74</v>
      </c>
      <c r="C17" s="15">
        <f>(196705513*C16)*12</f>
        <v>158151232.45200002</v>
      </c>
      <c r="D17" s="15">
        <f>(196705513*D16)*12</f>
        <v>23604661.560000002</v>
      </c>
      <c r="E17" s="15">
        <f>(196705513*E16)*12</f>
        <v>23604661.560000002</v>
      </c>
      <c r="F17" s="15">
        <f>(196705513*F16)*12</f>
        <v>84976781.615999997</v>
      </c>
      <c r="G17" s="15">
        <v>0</v>
      </c>
      <c r="H17" s="15">
        <f>(196705513*H16)*12</f>
        <v>30686060.027999997</v>
      </c>
      <c r="I17" s="15">
        <v>0</v>
      </c>
      <c r="J17" s="15">
        <f>(196705513*J16)*12</f>
        <v>481535095.82399994</v>
      </c>
      <c r="K17" s="15">
        <v>0</v>
      </c>
      <c r="L17" s="15">
        <v>0</v>
      </c>
      <c r="M17" s="15">
        <f>(196705513*M16)*12</f>
        <v>40127924.652000003</v>
      </c>
      <c r="N17" s="15">
        <v>0</v>
      </c>
      <c r="O17" s="15">
        <v>0</v>
      </c>
      <c r="P17" s="15">
        <v>0</v>
      </c>
      <c r="Q17" s="15">
        <f>(196705513*Q16)*12</f>
        <v>566511877.43999994</v>
      </c>
      <c r="R17" s="15">
        <f>(196705513*R16)*12</f>
        <v>21244195.403999999</v>
      </c>
      <c r="S17" s="15">
        <f>(196705513*S16)*12</f>
        <v>287976871.03200001</v>
      </c>
      <c r="T17" s="15">
        <f>(196705513*T16)*12</f>
        <v>113302375.48800001</v>
      </c>
      <c r="U17" s="15">
        <v>0</v>
      </c>
      <c r="V17" s="15">
        <f>(196705513*V16)*12</f>
        <v>153430300.14000002</v>
      </c>
      <c r="W17" s="15">
        <f>(196705513*W16)*12</f>
        <v>66093052.368000001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f>(196705513*AC16)*12</f>
        <v>257290811.00400001</v>
      </c>
      <c r="AD17" s="15">
        <v>0</v>
      </c>
      <c r="AE17" s="15">
        <v>0</v>
      </c>
      <c r="AF17" s="15">
        <f>(196705513*AF16)*12</f>
        <v>51930255.431999996</v>
      </c>
      <c r="AG17" s="16">
        <v>0</v>
      </c>
      <c r="AH17" s="15">
        <f t="shared" ref="AH17:AH35" si="0">SUM(C17:AG17)</f>
        <v>2360466156.0000005</v>
      </c>
    </row>
    <row r="18" spans="1:34" ht="27">
      <c r="A18" s="15" t="s">
        <v>75</v>
      </c>
      <c r="B18" s="17" t="s">
        <v>76</v>
      </c>
      <c r="C18" s="15">
        <f>+C19+C21+C22</f>
        <v>1311134637.9293456</v>
      </c>
      <c r="D18" s="15">
        <f t="shared" ref="D18:AG18" si="1">+D19+D21+D22</f>
        <v>555336275.15653372</v>
      </c>
      <c r="E18" s="15">
        <f t="shared" si="1"/>
        <v>218562691.71147013</v>
      </c>
      <c r="F18" s="15">
        <f t="shared" si="1"/>
        <v>512173004.52135271</v>
      </c>
      <c r="G18" s="15">
        <f t="shared" si="1"/>
        <v>0</v>
      </c>
      <c r="H18" s="15">
        <f t="shared" si="1"/>
        <v>182384858.41681224</v>
      </c>
      <c r="I18" s="15">
        <f t="shared" si="1"/>
        <v>0</v>
      </c>
      <c r="J18" s="15">
        <f t="shared" si="1"/>
        <v>1499769629.4226956</v>
      </c>
      <c r="K18" s="15">
        <f t="shared" si="1"/>
        <v>0</v>
      </c>
      <c r="L18" s="15">
        <f t="shared" si="1"/>
        <v>0</v>
      </c>
      <c r="M18" s="15">
        <f t="shared" si="1"/>
        <v>125319359.22258881</v>
      </c>
      <c r="N18" s="15">
        <f t="shared" si="1"/>
        <v>0</v>
      </c>
      <c r="O18" s="15">
        <f t="shared" si="1"/>
        <v>0</v>
      </c>
      <c r="P18" s="15">
        <f t="shared" si="1"/>
        <v>0</v>
      </c>
      <c r="Q18" s="15">
        <f t="shared" si="1"/>
        <v>2332566850.1992073</v>
      </c>
      <c r="R18" s="15">
        <f t="shared" si="1"/>
        <v>352603455.11738688</v>
      </c>
      <c r="S18" s="15">
        <f t="shared" si="1"/>
        <v>599970904.61582923</v>
      </c>
      <c r="T18" s="15">
        <f t="shared" si="1"/>
        <v>296327169.61582929</v>
      </c>
      <c r="U18" s="15">
        <f t="shared" si="1"/>
        <v>42000000</v>
      </c>
      <c r="V18" s="15">
        <f t="shared" si="1"/>
        <v>89521155.692307696</v>
      </c>
      <c r="W18" s="15">
        <f t="shared" si="1"/>
        <v>116900977.1262136</v>
      </c>
      <c r="X18" s="15">
        <f t="shared" si="1"/>
        <v>0</v>
      </c>
      <c r="Y18" s="15">
        <f t="shared" si="1"/>
        <v>61250004</v>
      </c>
      <c r="Z18" s="15">
        <f t="shared" si="1"/>
        <v>0</v>
      </c>
      <c r="AA18" s="15">
        <f t="shared" si="1"/>
        <v>0</v>
      </c>
      <c r="AB18" s="15">
        <f t="shared" si="1"/>
        <v>0</v>
      </c>
      <c r="AC18" s="15">
        <f t="shared" si="1"/>
        <v>194223737.12621358</v>
      </c>
      <c r="AD18" s="15">
        <f t="shared" si="1"/>
        <v>0</v>
      </c>
      <c r="AE18" s="15">
        <f t="shared" si="1"/>
        <v>0</v>
      </c>
      <c r="AF18" s="15">
        <f t="shared" si="1"/>
        <v>100469433.1262136</v>
      </c>
      <c r="AG18" s="15">
        <f t="shared" si="1"/>
        <v>0</v>
      </c>
      <c r="AH18" s="15">
        <f t="shared" si="0"/>
        <v>8590514143.0000019</v>
      </c>
    </row>
    <row r="19" spans="1:34" s="20" customFormat="1">
      <c r="A19" s="18" t="s">
        <v>77</v>
      </c>
      <c r="B19" s="19" t="s">
        <v>78</v>
      </c>
      <c r="C19" s="18">
        <f>+'[1]VALORES 2013'!D$509+'[2]VALORES 2013'!D$409</f>
        <v>1199370897.9293456</v>
      </c>
      <c r="D19" s="18">
        <f>+'[1]VALORES 2013'!E$509+'[2]VALORES 2013'!E$409</f>
        <v>419669207.15653366</v>
      </c>
      <c r="E19" s="18">
        <f>+'[1]VALORES 2013'!F$509+'[2]VALORES 2013'!F$409</f>
        <v>184843171.71147013</v>
      </c>
      <c r="F19" s="18">
        <f>+'[1]VALORES 2013'!G$509+'[2]VALORES 2013'!G$409</f>
        <v>399924524.52135271</v>
      </c>
      <c r="G19" s="18">
        <f>+'[1]VALORES 2013'!H$509+'[2]VALORES 2013'!H$409</f>
        <v>0</v>
      </c>
      <c r="H19" s="18">
        <f>+'[1]VALORES 2013'!I$509+'[2]VALORES 2013'!I$409</f>
        <v>171061202.41681224</v>
      </c>
      <c r="I19" s="18">
        <f>+'[1]VALORES 2013'!J$509+'[2]VALORES 2013'!J$409</f>
        <v>0</v>
      </c>
      <c r="J19" s="18">
        <f>+'[1]VALORES 2013'!K$509+'[2]VALORES 2013'!K$409</f>
        <v>1207881977.4226956</v>
      </c>
      <c r="K19" s="18">
        <f>+'[1]VALORES 2013'!L$509+'[2]VALORES 2013'!L$409</f>
        <v>0</v>
      </c>
      <c r="L19" s="18">
        <f>+'[1]VALORES 2013'!M$509+'[2]VALORES 2013'!M$409</f>
        <v>0</v>
      </c>
      <c r="M19" s="18">
        <f>+'[1]VALORES 2013'!N$509+'[2]VALORES 2013'!N$409</f>
        <v>97732403.222588807</v>
      </c>
      <c r="N19" s="18">
        <f>+'[1]VALORES 2013'!O$509+'[2]VALORES 2013'!O$409</f>
        <v>0</v>
      </c>
      <c r="O19" s="18">
        <f>+'[1]VALORES 2013'!P$509+'[2]VALORES 2013'!P$409</f>
        <v>0</v>
      </c>
      <c r="P19" s="18">
        <f>+'[1]VALORES 2013'!Q$509+'[2]VALORES 2013'!Q$409</f>
        <v>0</v>
      </c>
      <c r="Q19" s="18">
        <f>+'[1]VALORES 2013'!R$509+'[2]VALORES 2013'!R$409</f>
        <v>1844442550.1992073</v>
      </c>
      <c r="R19" s="18">
        <f>+'[1]VALORES 2013'!S$509+'[2]VALORES 2013'!S$409</f>
        <v>269551839.11738688</v>
      </c>
      <c r="S19" s="18">
        <f>+'[1]VALORES 2013'!T$509+'[2]VALORES 2013'!T$409</f>
        <v>338787587.61582929</v>
      </c>
      <c r="T19" s="18">
        <f>+'[1]VALORES 2013'!U$509+'[2]VALORES 2013'!U$409</f>
        <v>200344929.61582929</v>
      </c>
      <c r="U19" s="18">
        <f>+'[1]VALORES 2013'!V$509+'[2]VALORES 2013'!V$409</f>
        <v>0</v>
      </c>
      <c r="V19" s="18">
        <f>+'[1]VALORES 2013'!W$509+'[2]VALORES 2013'!W$409</f>
        <v>33946155.692307696</v>
      </c>
      <c r="W19" s="18">
        <f>+'[1]VALORES 2013'!X$509+'[2]VALORES 2013'!X$409</f>
        <v>89342761.126213595</v>
      </c>
      <c r="X19" s="18">
        <f>+'[1]VALORES 2013'!Y$509+'[2]VALORES 2013'!Y$409</f>
        <v>0</v>
      </c>
      <c r="Y19" s="18">
        <f>+'[1]VALORES 2013'!Z$509+'[2]VALORES 2013'!Z$409</f>
        <v>0</v>
      </c>
      <c r="Z19" s="18">
        <f>+'[1]VALORES 2013'!AA$509+'[2]VALORES 2013'!AA$409</f>
        <v>0</v>
      </c>
      <c r="AA19" s="18">
        <f>+'[1]VALORES 2013'!AB$509+'[2]VALORES 2013'!AB$409</f>
        <v>0</v>
      </c>
      <c r="AB19" s="18">
        <f>+'[1]VALORES 2013'!AC$509+'[2]VALORES 2013'!AC$409</f>
        <v>0</v>
      </c>
      <c r="AC19" s="18">
        <f>+'[1]VALORES 2013'!AD$509+'[2]VALORES 2013'!AD$409</f>
        <v>101028737.12621358</v>
      </c>
      <c r="AD19" s="18">
        <f>+'[1]VALORES 2013'!AE$509+'[2]VALORES 2013'!AE$409</f>
        <v>0</v>
      </c>
      <c r="AE19" s="18">
        <f>+'[1]VALORES 2013'!AF$509+'[2]VALORES 2013'!AF$409</f>
        <v>0</v>
      </c>
      <c r="AF19" s="18">
        <f>+'[1]VALORES 2013'!AG$509+'[2]VALORES 2013'!AG$409</f>
        <v>81268377.126213595</v>
      </c>
      <c r="AG19" s="18">
        <f>+'[1]VALORES 2013'!AH$509+'[2]VALORES 2013'!AH$409</f>
        <v>0</v>
      </c>
      <c r="AH19" s="15">
        <f t="shared" si="0"/>
        <v>6639196322.0000019</v>
      </c>
    </row>
    <row r="20" spans="1:34" s="23" customFormat="1">
      <c r="A20" s="21" t="s">
        <v>79</v>
      </c>
      <c r="B20" s="21" t="s">
        <v>80</v>
      </c>
      <c r="C20" s="11">
        <v>6.7000000000000004E-2</v>
      </c>
      <c r="D20" s="11">
        <v>0.01</v>
      </c>
      <c r="E20" s="11">
        <v>0.01</v>
      </c>
      <c r="F20" s="11">
        <v>3.5999999999999997E-2</v>
      </c>
      <c r="G20" s="11"/>
      <c r="H20" s="11">
        <v>1.2999999999999999E-2</v>
      </c>
      <c r="I20" s="11"/>
      <c r="J20" s="11">
        <v>0.20399999999999999</v>
      </c>
      <c r="K20" s="11"/>
      <c r="L20" s="11"/>
      <c r="M20" s="11">
        <v>1.7000000000000001E-2</v>
      </c>
      <c r="N20" s="11"/>
      <c r="O20" s="11"/>
      <c r="P20" s="11"/>
      <c r="Q20" s="11">
        <v>0.24</v>
      </c>
      <c r="R20" s="11">
        <v>8.9999999999999993E-3</v>
      </c>
      <c r="S20" s="11">
        <v>0.122</v>
      </c>
      <c r="T20" s="11">
        <v>4.8000000000000001E-2</v>
      </c>
      <c r="U20" s="11"/>
      <c r="V20" s="11">
        <v>6.5000000000000002E-2</v>
      </c>
      <c r="W20" s="11">
        <v>2.8000000000000001E-2</v>
      </c>
      <c r="X20" s="11"/>
      <c r="Y20" s="11"/>
      <c r="Z20" s="11"/>
      <c r="AA20" s="11"/>
      <c r="AB20" s="11"/>
      <c r="AC20" s="11">
        <v>0.109</v>
      </c>
      <c r="AD20" s="11"/>
      <c r="AE20" s="11"/>
      <c r="AF20" s="11">
        <v>2.1999999999999999E-2</v>
      </c>
      <c r="AG20" s="12"/>
      <c r="AH20" s="43"/>
    </row>
    <row r="21" spans="1:34" s="20" customFormat="1">
      <c r="A21" s="24" t="s">
        <v>81</v>
      </c>
      <c r="B21" s="24" t="s">
        <v>82</v>
      </c>
      <c r="C21" s="18">
        <f>(71250000*C20)*12</f>
        <v>57285000</v>
      </c>
      <c r="D21" s="18">
        <f>(71250000*D20)*12</f>
        <v>8550000</v>
      </c>
      <c r="E21" s="18">
        <f>(71250000*E20)*12</f>
        <v>8550000</v>
      </c>
      <c r="F21" s="18">
        <f>(71250000*F20)*12</f>
        <v>30780000</v>
      </c>
      <c r="G21" s="18">
        <v>0</v>
      </c>
      <c r="H21" s="18">
        <f>(71250000*H20)*12</f>
        <v>11115000</v>
      </c>
      <c r="I21" s="18">
        <v>0</v>
      </c>
      <c r="J21" s="18">
        <f>(71250000*J20)*12</f>
        <v>174419999.99999997</v>
      </c>
      <c r="K21" s="18">
        <v>0</v>
      </c>
      <c r="L21" s="18">
        <v>0</v>
      </c>
      <c r="M21" s="18">
        <f>(71250000*M20)*12</f>
        <v>14535000</v>
      </c>
      <c r="N21" s="18">
        <v>0</v>
      </c>
      <c r="O21" s="18">
        <v>0</v>
      </c>
      <c r="P21" s="18">
        <v>0</v>
      </c>
      <c r="Q21" s="18">
        <f>(71250000*Q20)*12</f>
        <v>205200000</v>
      </c>
      <c r="R21" s="18">
        <f>(71250000*R20)*12</f>
        <v>7695000</v>
      </c>
      <c r="S21" s="18">
        <f>(71250000*S20)*12</f>
        <v>104310000</v>
      </c>
      <c r="T21" s="18">
        <f>(71250000*T20)*12</f>
        <v>41040000</v>
      </c>
      <c r="U21" s="18">
        <v>0</v>
      </c>
      <c r="V21" s="18">
        <f>(71250000*V20)*12</f>
        <v>55575000</v>
      </c>
      <c r="W21" s="18">
        <f>(71250000*W20)*12</f>
        <v>23940000</v>
      </c>
      <c r="X21" s="18">
        <f>(71250000*X20)*12</f>
        <v>0</v>
      </c>
      <c r="Y21" s="18">
        <v>0</v>
      </c>
      <c r="Z21" s="18">
        <v>0</v>
      </c>
      <c r="AA21" s="18">
        <v>0</v>
      </c>
      <c r="AB21" s="18">
        <v>0</v>
      </c>
      <c r="AC21" s="18">
        <f>(71250000*AC20)*12</f>
        <v>93195000</v>
      </c>
      <c r="AD21" s="18">
        <v>0</v>
      </c>
      <c r="AE21" s="18">
        <v>0</v>
      </c>
      <c r="AF21" s="18">
        <f>(71250000*AF20)*12</f>
        <v>18810000</v>
      </c>
      <c r="AG21" s="25">
        <v>0</v>
      </c>
      <c r="AH21" s="15">
        <f t="shared" si="0"/>
        <v>855000000</v>
      </c>
    </row>
    <row r="22" spans="1:34" s="20" customFormat="1">
      <c r="A22" s="44" t="s">
        <v>83</v>
      </c>
      <c r="B22" s="45" t="s">
        <v>84</v>
      </c>
      <c r="C22" s="18">
        <f>+C23</f>
        <v>54478740</v>
      </c>
      <c r="D22" s="18">
        <f t="shared" ref="D22:AG22" si="2">+D23</f>
        <v>127117068</v>
      </c>
      <c r="E22" s="18">
        <f t="shared" si="2"/>
        <v>25169520</v>
      </c>
      <c r="F22" s="18">
        <f t="shared" si="2"/>
        <v>81468480</v>
      </c>
      <c r="G22" s="18">
        <f t="shared" si="2"/>
        <v>0</v>
      </c>
      <c r="H22" s="18">
        <f t="shared" si="2"/>
        <v>208656</v>
      </c>
      <c r="I22" s="18">
        <f t="shared" si="2"/>
        <v>0</v>
      </c>
      <c r="J22" s="18">
        <f t="shared" si="2"/>
        <v>117467652</v>
      </c>
      <c r="K22" s="18">
        <f t="shared" si="2"/>
        <v>0</v>
      </c>
      <c r="L22" s="18">
        <f t="shared" si="2"/>
        <v>0</v>
      </c>
      <c r="M22" s="18">
        <f t="shared" si="2"/>
        <v>13051956</v>
      </c>
      <c r="N22" s="18">
        <f t="shared" si="2"/>
        <v>0</v>
      </c>
      <c r="O22" s="18">
        <f t="shared" si="2"/>
        <v>0</v>
      </c>
      <c r="P22" s="18">
        <f t="shared" si="2"/>
        <v>0</v>
      </c>
      <c r="Q22" s="18">
        <f t="shared" si="2"/>
        <v>282924300</v>
      </c>
      <c r="R22" s="18">
        <f t="shared" si="2"/>
        <v>75356616</v>
      </c>
      <c r="S22" s="18">
        <f t="shared" si="2"/>
        <v>156873317</v>
      </c>
      <c r="T22" s="18">
        <f t="shared" si="2"/>
        <v>54942240</v>
      </c>
      <c r="U22" s="18">
        <f t="shared" si="2"/>
        <v>42000000</v>
      </c>
      <c r="V22" s="18">
        <f t="shared" si="2"/>
        <v>0</v>
      </c>
      <c r="W22" s="18">
        <f t="shared" si="2"/>
        <v>3618216</v>
      </c>
      <c r="X22" s="18">
        <f t="shared" si="2"/>
        <v>0</v>
      </c>
      <c r="Y22" s="18">
        <f t="shared" si="2"/>
        <v>61250004</v>
      </c>
      <c r="Z22" s="18">
        <f t="shared" si="2"/>
        <v>0</v>
      </c>
      <c r="AA22" s="18">
        <f t="shared" si="2"/>
        <v>0</v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18">
        <f t="shared" si="2"/>
        <v>0</v>
      </c>
      <c r="AF22" s="18">
        <f t="shared" si="2"/>
        <v>391056</v>
      </c>
      <c r="AG22" s="18">
        <f t="shared" si="2"/>
        <v>0</v>
      </c>
      <c r="AH22" s="15">
        <f t="shared" si="0"/>
        <v>1096317821</v>
      </c>
    </row>
    <row r="23" spans="1:34" s="20" customFormat="1">
      <c r="A23" s="44" t="s">
        <v>85</v>
      </c>
      <c r="B23" s="45" t="s">
        <v>86</v>
      </c>
      <c r="C23" s="18">
        <f>+C24+C33</f>
        <v>54478740</v>
      </c>
      <c r="D23" s="18">
        <f t="shared" ref="D23:AG23" si="3">+D24+D33</f>
        <v>127117068</v>
      </c>
      <c r="E23" s="18">
        <f t="shared" si="3"/>
        <v>25169520</v>
      </c>
      <c r="F23" s="18">
        <f t="shared" si="3"/>
        <v>81468480</v>
      </c>
      <c r="G23" s="18">
        <f t="shared" si="3"/>
        <v>0</v>
      </c>
      <c r="H23" s="18">
        <f t="shared" si="3"/>
        <v>208656</v>
      </c>
      <c r="I23" s="18">
        <f t="shared" si="3"/>
        <v>0</v>
      </c>
      <c r="J23" s="18">
        <f t="shared" si="3"/>
        <v>117467652</v>
      </c>
      <c r="K23" s="18">
        <f t="shared" si="3"/>
        <v>0</v>
      </c>
      <c r="L23" s="18">
        <f t="shared" si="3"/>
        <v>0</v>
      </c>
      <c r="M23" s="18">
        <f t="shared" si="3"/>
        <v>13051956</v>
      </c>
      <c r="N23" s="18">
        <f t="shared" si="3"/>
        <v>0</v>
      </c>
      <c r="O23" s="18">
        <f t="shared" si="3"/>
        <v>0</v>
      </c>
      <c r="P23" s="18">
        <f t="shared" si="3"/>
        <v>0</v>
      </c>
      <c r="Q23" s="18">
        <f t="shared" si="3"/>
        <v>282924300</v>
      </c>
      <c r="R23" s="18">
        <f t="shared" si="3"/>
        <v>75356616</v>
      </c>
      <c r="S23" s="18">
        <f t="shared" si="3"/>
        <v>156873317</v>
      </c>
      <c r="T23" s="18">
        <f t="shared" si="3"/>
        <v>54942240</v>
      </c>
      <c r="U23" s="18">
        <f t="shared" si="3"/>
        <v>42000000</v>
      </c>
      <c r="V23" s="18">
        <f t="shared" si="3"/>
        <v>0</v>
      </c>
      <c r="W23" s="18">
        <f t="shared" si="3"/>
        <v>3618216</v>
      </c>
      <c r="X23" s="18">
        <f t="shared" si="3"/>
        <v>0</v>
      </c>
      <c r="Y23" s="18">
        <f t="shared" si="3"/>
        <v>61250004</v>
      </c>
      <c r="Z23" s="18">
        <f t="shared" si="3"/>
        <v>0</v>
      </c>
      <c r="AA23" s="18">
        <f t="shared" si="3"/>
        <v>0</v>
      </c>
      <c r="AB23" s="18">
        <f t="shared" si="3"/>
        <v>0</v>
      </c>
      <c r="AC23" s="18">
        <f t="shared" si="3"/>
        <v>0</v>
      </c>
      <c r="AD23" s="18">
        <f t="shared" si="3"/>
        <v>0</v>
      </c>
      <c r="AE23" s="18">
        <f t="shared" si="3"/>
        <v>0</v>
      </c>
      <c r="AF23" s="18">
        <f t="shared" si="3"/>
        <v>391056</v>
      </c>
      <c r="AG23" s="18">
        <f t="shared" si="3"/>
        <v>0</v>
      </c>
      <c r="AH23" s="15">
        <f t="shared" si="0"/>
        <v>1096317821</v>
      </c>
    </row>
    <row r="24" spans="1:34" s="20" customFormat="1">
      <c r="A24" s="46" t="s">
        <v>87</v>
      </c>
      <c r="B24" s="47" t="s">
        <v>88</v>
      </c>
      <c r="C24" s="18">
        <f>+C25+C28+C32</f>
        <v>54478740</v>
      </c>
      <c r="D24" s="18">
        <f t="shared" ref="D24:AG24" si="4">+D25+D28+D32</f>
        <v>127117068</v>
      </c>
      <c r="E24" s="18">
        <f t="shared" si="4"/>
        <v>10169520</v>
      </c>
      <c r="F24" s="18">
        <f t="shared" si="4"/>
        <v>29218488</v>
      </c>
      <c r="G24" s="18">
        <f t="shared" si="4"/>
        <v>0</v>
      </c>
      <c r="H24" s="18">
        <f t="shared" si="4"/>
        <v>208656</v>
      </c>
      <c r="I24" s="18">
        <f t="shared" si="4"/>
        <v>0</v>
      </c>
      <c r="J24" s="18">
        <f t="shared" si="4"/>
        <v>117467652</v>
      </c>
      <c r="K24" s="18">
        <f t="shared" si="4"/>
        <v>0</v>
      </c>
      <c r="L24" s="18">
        <f t="shared" si="4"/>
        <v>0</v>
      </c>
      <c r="M24" s="18">
        <f t="shared" si="4"/>
        <v>13051956</v>
      </c>
      <c r="N24" s="18">
        <f t="shared" si="4"/>
        <v>0</v>
      </c>
      <c r="O24" s="18">
        <f t="shared" si="4"/>
        <v>0</v>
      </c>
      <c r="P24" s="18">
        <f t="shared" si="4"/>
        <v>0</v>
      </c>
      <c r="Q24" s="18">
        <f t="shared" si="4"/>
        <v>282924300</v>
      </c>
      <c r="R24" s="18">
        <f t="shared" si="4"/>
        <v>75356616</v>
      </c>
      <c r="S24" s="18">
        <f t="shared" si="4"/>
        <v>156873317</v>
      </c>
      <c r="T24" s="18">
        <f t="shared" si="4"/>
        <v>942240</v>
      </c>
      <c r="U24" s="18">
        <f t="shared" si="4"/>
        <v>0</v>
      </c>
      <c r="V24" s="18">
        <f t="shared" si="4"/>
        <v>0</v>
      </c>
      <c r="W24" s="18">
        <f t="shared" si="4"/>
        <v>3618216</v>
      </c>
      <c r="X24" s="18">
        <f t="shared" si="4"/>
        <v>0</v>
      </c>
      <c r="Y24" s="18">
        <f t="shared" si="4"/>
        <v>0</v>
      </c>
      <c r="Z24" s="18">
        <f t="shared" si="4"/>
        <v>0</v>
      </c>
      <c r="AA24" s="18">
        <f t="shared" si="4"/>
        <v>0</v>
      </c>
      <c r="AB24" s="18">
        <f t="shared" si="4"/>
        <v>0</v>
      </c>
      <c r="AC24" s="18">
        <f t="shared" si="4"/>
        <v>0</v>
      </c>
      <c r="AD24" s="18">
        <f t="shared" si="4"/>
        <v>0</v>
      </c>
      <c r="AE24" s="18">
        <f t="shared" si="4"/>
        <v>0</v>
      </c>
      <c r="AF24" s="18">
        <f t="shared" si="4"/>
        <v>391056</v>
      </c>
      <c r="AG24" s="18">
        <f t="shared" si="4"/>
        <v>0</v>
      </c>
      <c r="AH24" s="15">
        <f t="shared" si="0"/>
        <v>871817825</v>
      </c>
    </row>
    <row r="25" spans="1:34">
      <c r="A25" s="18" t="s">
        <v>89</v>
      </c>
      <c r="B25" s="26" t="s">
        <v>90</v>
      </c>
      <c r="C25" s="18">
        <f>+C26+C27</f>
        <v>38712144</v>
      </c>
      <c r="D25" s="18">
        <f t="shared" ref="D25:AG25" si="5">+D26+D27</f>
        <v>90328344</v>
      </c>
      <c r="E25" s="18">
        <f t="shared" si="5"/>
        <v>5350176</v>
      </c>
      <c r="F25" s="18">
        <f t="shared" si="5"/>
        <v>23315052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89023800</v>
      </c>
      <c r="K25" s="18">
        <f t="shared" si="5"/>
        <v>0</v>
      </c>
      <c r="L25" s="18">
        <f t="shared" si="5"/>
        <v>0</v>
      </c>
      <c r="M25" s="18">
        <f t="shared" si="5"/>
        <v>9891528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56307096</v>
      </c>
      <c r="R25" s="18">
        <f t="shared" si="5"/>
        <v>52226040</v>
      </c>
      <c r="S25" s="18">
        <f t="shared" si="5"/>
        <v>1979616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465216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251772</v>
      </c>
      <c r="AG25" s="18">
        <f t="shared" si="5"/>
        <v>0</v>
      </c>
      <c r="AH25" s="15">
        <f t="shared" si="0"/>
        <v>367850784</v>
      </c>
    </row>
    <row r="26" spans="1:34">
      <c r="A26" s="15" t="s">
        <v>91</v>
      </c>
      <c r="B26" s="27" t="s">
        <v>92</v>
      </c>
      <c r="C26" s="15">
        <v>38712144</v>
      </c>
      <c r="D26" s="15">
        <v>90328344</v>
      </c>
      <c r="E26" s="15">
        <v>5350176</v>
      </c>
      <c r="F26" s="15">
        <v>23315052</v>
      </c>
      <c r="G26" s="15">
        <v>0</v>
      </c>
      <c r="H26" s="15">
        <v>0</v>
      </c>
      <c r="I26" s="15">
        <v>0</v>
      </c>
      <c r="J26" s="15">
        <v>89023800</v>
      </c>
      <c r="K26" s="15">
        <v>0</v>
      </c>
      <c r="L26" s="15">
        <v>0</v>
      </c>
      <c r="M26" s="15">
        <v>9891528</v>
      </c>
      <c r="N26" s="15">
        <v>0</v>
      </c>
      <c r="O26" s="15">
        <v>0</v>
      </c>
      <c r="P26" s="15">
        <v>0</v>
      </c>
      <c r="Q26" s="15">
        <v>56307096</v>
      </c>
      <c r="R26" s="15">
        <v>52226040</v>
      </c>
      <c r="S26" s="15">
        <v>1979616</v>
      </c>
      <c r="T26" s="15">
        <v>0</v>
      </c>
      <c r="U26" s="15">
        <v>0</v>
      </c>
      <c r="V26" s="15">
        <v>0</v>
      </c>
      <c r="W26" s="15">
        <v>465216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251772</v>
      </c>
      <c r="AG26" s="15">
        <v>0</v>
      </c>
      <c r="AH26" s="15">
        <f t="shared" si="0"/>
        <v>367850784</v>
      </c>
    </row>
    <row r="27" spans="1:34">
      <c r="A27" s="15" t="s">
        <v>93</v>
      </c>
      <c r="B27" s="27" t="s">
        <v>94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8" t="s">
        <v>95</v>
      </c>
      <c r="B28" s="26" t="s">
        <v>96</v>
      </c>
      <c r="C28" s="18">
        <f>+C29+C30+C31</f>
        <v>15766596</v>
      </c>
      <c r="D28" s="18">
        <f t="shared" ref="D28:AG28" si="6">+D29+D30+D31</f>
        <v>36788724</v>
      </c>
      <c r="E28" s="18">
        <f t="shared" si="6"/>
        <v>4819344</v>
      </c>
      <c r="F28" s="18">
        <f t="shared" si="6"/>
        <v>5903436</v>
      </c>
      <c r="G28" s="18">
        <f t="shared" si="6"/>
        <v>0</v>
      </c>
      <c r="H28" s="18">
        <f t="shared" si="6"/>
        <v>208656</v>
      </c>
      <c r="I28" s="18">
        <f t="shared" si="6"/>
        <v>0</v>
      </c>
      <c r="J28" s="18">
        <f t="shared" si="6"/>
        <v>28443852</v>
      </c>
      <c r="K28" s="18">
        <f t="shared" si="6"/>
        <v>0</v>
      </c>
      <c r="L28" s="18">
        <f t="shared" si="6"/>
        <v>0</v>
      </c>
      <c r="M28" s="18">
        <f t="shared" si="6"/>
        <v>3160428</v>
      </c>
      <c r="N28" s="18">
        <f t="shared" si="6"/>
        <v>0</v>
      </c>
      <c r="O28" s="18">
        <f t="shared" si="6"/>
        <v>0</v>
      </c>
      <c r="P28" s="18">
        <f t="shared" si="6"/>
        <v>0</v>
      </c>
      <c r="Q28" s="18">
        <f t="shared" si="6"/>
        <v>226617204</v>
      </c>
      <c r="R28" s="18">
        <f t="shared" si="6"/>
        <v>23130576</v>
      </c>
      <c r="S28" s="18">
        <f t="shared" si="6"/>
        <v>154893701</v>
      </c>
      <c r="T28" s="18">
        <f t="shared" si="6"/>
        <v>942240</v>
      </c>
      <c r="U28" s="18">
        <f t="shared" si="6"/>
        <v>0</v>
      </c>
      <c r="V28" s="18">
        <f t="shared" si="6"/>
        <v>0</v>
      </c>
      <c r="W28" s="18">
        <f t="shared" si="6"/>
        <v>3153000</v>
      </c>
      <c r="X28" s="18">
        <f t="shared" si="6"/>
        <v>0</v>
      </c>
      <c r="Y28" s="18">
        <f t="shared" si="6"/>
        <v>0</v>
      </c>
      <c r="Z28" s="18">
        <f t="shared" si="6"/>
        <v>0</v>
      </c>
      <c r="AA28" s="18">
        <f t="shared" si="6"/>
        <v>0</v>
      </c>
      <c r="AB28" s="18">
        <f t="shared" si="6"/>
        <v>0</v>
      </c>
      <c r="AC28" s="18">
        <f t="shared" si="6"/>
        <v>0</v>
      </c>
      <c r="AD28" s="18">
        <f t="shared" si="6"/>
        <v>0</v>
      </c>
      <c r="AE28" s="18">
        <f t="shared" si="6"/>
        <v>0</v>
      </c>
      <c r="AF28" s="18">
        <f t="shared" si="6"/>
        <v>139284</v>
      </c>
      <c r="AG28" s="18">
        <f t="shared" si="6"/>
        <v>0</v>
      </c>
      <c r="AH28" s="15">
        <f t="shared" si="0"/>
        <v>503967041</v>
      </c>
    </row>
    <row r="29" spans="1:34">
      <c r="A29" s="15" t="s">
        <v>97</v>
      </c>
      <c r="B29" s="27" t="s">
        <v>98</v>
      </c>
      <c r="C29" s="15">
        <v>15766596</v>
      </c>
      <c r="D29" s="15">
        <v>36788724</v>
      </c>
      <c r="E29" s="15">
        <v>4819344</v>
      </c>
      <c r="F29" s="15">
        <v>5903436</v>
      </c>
      <c r="G29" s="15">
        <v>0</v>
      </c>
      <c r="H29" s="15">
        <v>208656</v>
      </c>
      <c r="I29" s="15">
        <v>0</v>
      </c>
      <c r="J29" s="15">
        <v>28443852</v>
      </c>
      <c r="K29" s="15">
        <v>0</v>
      </c>
      <c r="L29" s="15">
        <v>0</v>
      </c>
      <c r="M29" s="15">
        <v>3160428</v>
      </c>
      <c r="N29" s="15">
        <v>0</v>
      </c>
      <c r="O29" s="15">
        <v>0</v>
      </c>
      <c r="P29" s="15">
        <v>0</v>
      </c>
      <c r="Q29" s="15">
        <v>226617204</v>
      </c>
      <c r="R29" s="15">
        <v>23130576</v>
      </c>
      <c r="S29" s="15">
        <v>1952316</v>
      </c>
      <c r="T29" s="15">
        <v>942240</v>
      </c>
      <c r="U29" s="15">
        <v>0</v>
      </c>
      <c r="V29" s="15">
        <v>0</v>
      </c>
      <c r="W29" s="15">
        <v>3153000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139284</v>
      </c>
      <c r="AG29" s="15">
        <v>0</v>
      </c>
      <c r="AH29" s="15">
        <f t="shared" si="0"/>
        <v>351025656</v>
      </c>
    </row>
    <row r="30" spans="1:34">
      <c r="A30" s="15" t="s">
        <v>99</v>
      </c>
      <c r="B30" s="27" t="s">
        <v>100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>
        <f t="shared" si="0"/>
        <v>0</v>
      </c>
    </row>
    <row r="31" spans="1:34">
      <c r="A31" s="15" t="s">
        <v>101</v>
      </c>
      <c r="B31" s="27" t="s">
        <v>102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>
        <v>152941385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>
        <f t="shared" si="0"/>
        <v>152941385</v>
      </c>
    </row>
    <row r="32" spans="1:34">
      <c r="A32" s="18" t="s">
        <v>103</v>
      </c>
      <c r="B32" s="26" t="s">
        <v>104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5">
        <f t="shared" si="0"/>
        <v>0</v>
      </c>
    </row>
    <row r="33" spans="1:34" s="20" customFormat="1">
      <c r="A33" s="46" t="s">
        <v>105</v>
      </c>
      <c r="B33" s="47" t="s">
        <v>106</v>
      </c>
      <c r="C33" s="28">
        <f>SUM(C34:C35)</f>
        <v>0</v>
      </c>
      <c r="D33" s="28">
        <f t="shared" ref="D33:AG33" si="7">SUM(D34:D35)</f>
        <v>0</v>
      </c>
      <c r="E33" s="28">
        <f t="shared" si="7"/>
        <v>15000000</v>
      </c>
      <c r="F33" s="28">
        <f t="shared" si="7"/>
        <v>52249992</v>
      </c>
      <c r="G33" s="28">
        <f t="shared" si="7"/>
        <v>0</v>
      </c>
      <c r="H33" s="28">
        <f t="shared" si="7"/>
        <v>0</v>
      </c>
      <c r="I33" s="28">
        <f t="shared" si="7"/>
        <v>0</v>
      </c>
      <c r="J33" s="28">
        <f t="shared" si="7"/>
        <v>0</v>
      </c>
      <c r="K33" s="28">
        <f t="shared" si="7"/>
        <v>0</v>
      </c>
      <c r="L33" s="28">
        <f t="shared" si="7"/>
        <v>0</v>
      </c>
      <c r="M33" s="28">
        <f t="shared" si="7"/>
        <v>0</v>
      </c>
      <c r="N33" s="28">
        <f t="shared" si="7"/>
        <v>0</v>
      </c>
      <c r="O33" s="28">
        <f t="shared" si="7"/>
        <v>0</v>
      </c>
      <c r="P33" s="28">
        <f t="shared" si="7"/>
        <v>0</v>
      </c>
      <c r="Q33" s="28">
        <f t="shared" si="7"/>
        <v>0</v>
      </c>
      <c r="R33" s="28">
        <f t="shared" si="7"/>
        <v>0</v>
      </c>
      <c r="S33" s="28">
        <f t="shared" si="7"/>
        <v>0</v>
      </c>
      <c r="T33" s="28">
        <f t="shared" si="7"/>
        <v>54000000</v>
      </c>
      <c r="U33" s="28">
        <f t="shared" si="7"/>
        <v>42000000</v>
      </c>
      <c r="V33" s="28">
        <f t="shared" si="7"/>
        <v>0</v>
      </c>
      <c r="W33" s="28">
        <f t="shared" si="7"/>
        <v>0</v>
      </c>
      <c r="X33" s="28">
        <f t="shared" si="7"/>
        <v>0</v>
      </c>
      <c r="Y33" s="28">
        <f t="shared" si="7"/>
        <v>61250004</v>
      </c>
      <c r="Z33" s="28">
        <f t="shared" si="7"/>
        <v>0</v>
      </c>
      <c r="AA33" s="28">
        <f t="shared" si="7"/>
        <v>0</v>
      </c>
      <c r="AB33" s="28">
        <f t="shared" si="7"/>
        <v>0</v>
      </c>
      <c r="AC33" s="28">
        <f t="shared" si="7"/>
        <v>0</v>
      </c>
      <c r="AD33" s="28">
        <f t="shared" si="7"/>
        <v>0</v>
      </c>
      <c r="AE33" s="28">
        <f t="shared" si="7"/>
        <v>0</v>
      </c>
      <c r="AF33" s="28">
        <f t="shared" si="7"/>
        <v>0</v>
      </c>
      <c r="AG33" s="28">
        <f t="shared" si="7"/>
        <v>0</v>
      </c>
      <c r="AH33" s="15">
        <f t="shared" si="0"/>
        <v>224499996</v>
      </c>
    </row>
    <row r="34" spans="1:34" s="32" customFormat="1">
      <c r="A34" s="29" t="s">
        <v>107</v>
      </c>
      <c r="B34" s="30" t="s">
        <v>108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15">
        <f t="shared" si="0"/>
        <v>0</v>
      </c>
    </row>
    <row r="35" spans="1:34" s="32" customFormat="1">
      <c r="A35" s="29" t="s">
        <v>109</v>
      </c>
      <c r="B35" s="30" t="s">
        <v>110</v>
      </c>
      <c r="C35" s="29">
        <v>0</v>
      </c>
      <c r="D35" s="29">
        <v>0</v>
      </c>
      <c r="E35" s="29">
        <v>15000000</v>
      </c>
      <c r="F35" s="29">
        <v>52249992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54000000</v>
      </c>
      <c r="U35" s="29">
        <v>42000000</v>
      </c>
      <c r="V35" s="29">
        <v>0</v>
      </c>
      <c r="W35" s="29">
        <v>0</v>
      </c>
      <c r="X35" s="29"/>
      <c r="Y35" s="29">
        <v>61250004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70">
        <v>0</v>
      </c>
      <c r="AH35" s="15">
        <f t="shared" si="0"/>
        <v>224499996</v>
      </c>
    </row>
    <row r="36" spans="1:34" s="35" customFormat="1" ht="15.6">
      <c r="A36" s="33" t="s">
        <v>129</v>
      </c>
      <c r="B36" s="34" t="s">
        <v>111</v>
      </c>
      <c r="C36" s="33">
        <f>+C17+C18</f>
        <v>1469285870.3813457</v>
      </c>
      <c r="D36" s="33">
        <f t="shared" ref="D36:AH36" si="8">+D17+D18</f>
        <v>578940936.71653366</v>
      </c>
      <c r="E36" s="33">
        <f t="shared" si="8"/>
        <v>242167353.27147013</v>
      </c>
      <c r="F36" s="33">
        <f t="shared" si="8"/>
        <v>597149786.13735271</v>
      </c>
      <c r="G36" s="33">
        <f t="shared" si="8"/>
        <v>0</v>
      </c>
      <c r="H36" s="33">
        <f t="shared" si="8"/>
        <v>213070918.44481224</v>
      </c>
      <c r="I36" s="33">
        <f t="shared" si="8"/>
        <v>0</v>
      </c>
      <c r="J36" s="33">
        <f t="shared" si="8"/>
        <v>1981304725.2466955</v>
      </c>
      <c r="K36" s="33">
        <f t="shared" si="8"/>
        <v>0</v>
      </c>
      <c r="L36" s="33">
        <f t="shared" si="8"/>
        <v>0</v>
      </c>
      <c r="M36" s="33">
        <f t="shared" si="8"/>
        <v>165447283.87458882</v>
      </c>
      <c r="N36" s="33">
        <f t="shared" si="8"/>
        <v>0</v>
      </c>
      <c r="O36" s="33">
        <f t="shared" si="8"/>
        <v>0</v>
      </c>
      <c r="P36" s="33">
        <f t="shared" si="8"/>
        <v>0</v>
      </c>
      <c r="Q36" s="33">
        <f t="shared" si="8"/>
        <v>2899078727.6392074</v>
      </c>
      <c r="R36" s="33">
        <f t="shared" si="8"/>
        <v>373847650.52138686</v>
      </c>
      <c r="S36" s="33">
        <f t="shared" si="8"/>
        <v>887947775.64782929</v>
      </c>
      <c r="T36" s="33">
        <f t="shared" si="8"/>
        <v>409629545.10382926</v>
      </c>
      <c r="U36" s="33">
        <f t="shared" si="8"/>
        <v>42000000</v>
      </c>
      <c r="V36" s="33">
        <f t="shared" si="8"/>
        <v>242951455.8323077</v>
      </c>
      <c r="W36" s="33">
        <f t="shared" si="8"/>
        <v>182994029.49421358</v>
      </c>
      <c r="X36" s="33">
        <f t="shared" si="8"/>
        <v>0</v>
      </c>
      <c r="Y36" s="33">
        <f t="shared" si="8"/>
        <v>61250004</v>
      </c>
      <c r="Z36" s="33">
        <f t="shared" si="8"/>
        <v>0</v>
      </c>
      <c r="AA36" s="33">
        <f t="shared" si="8"/>
        <v>0</v>
      </c>
      <c r="AB36" s="33">
        <f t="shared" si="8"/>
        <v>0</v>
      </c>
      <c r="AC36" s="33">
        <f t="shared" si="8"/>
        <v>451514548.13021362</v>
      </c>
      <c r="AD36" s="33">
        <f t="shared" si="8"/>
        <v>0</v>
      </c>
      <c r="AE36" s="33">
        <f t="shared" si="8"/>
        <v>0</v>
      </c>
      <c r="AF36" s="33">
        <f t="shared" si="8"/>
        <v>152399688.55821359</v>
      </c>
      <c r="AG36" s="33">
        <f t="shared" si="8"/>
        <v>0</v>
      </c>
      <c r="AH36" s="33">
        <f t="shared" si="8"/>
        <v>10950980299.000002</v>
      </c>
    </row>
    <row r="37" spans="1:34">
      <c r="B37" s="36"/>
    </row>
    <row r="38" spans="1:34">
      <c r="B38" s="37" t="s">
        <v>124</v>
      </c>
      <c r="C38" s="42">
        <v>0.98303296703296694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>
      <c r="B39" s="38" t="s">
        <v>125</v>
      </c>
      <c r="C39" s="39">
        <f>+$C$38*C36</f>
        <v>1444356448.5805895</v>
      </c>
      <c r="D39" s="39">
        <f t="shared" ref="D39:AH39" si="9">+$C$38*D36</f>
        <v>569118026.75729918</v>
      </c>
      <c r="E39" s="39">
        <f t="shared" si="9"/>
        <v>238058491.80497396</v>
      </c>
      <c r="F39" s="39">
        <f t="shared" si="9"/>
        <v>587017926.0297035</v>
      </c>
      <c r="G39" s="39">
        <f t="shared" si="9"/>
        <v>0</v>
      </c>
      <c r="H39" s="39">
        <f t="shared" si="9"/>
        <v>209455737.14724308</v>
      </c>
      <c r="I39" s="39">
        <f t="shared" si="9"/>
        <v>0</v>
      </c>
      <c r="J39" s="39">
        <f t="shared" si="9"/>
        <v>1947687862.6556964</v>
      </c>
      <c r="K39" s="39">
        <f t="shared" si="9"/>
        <v>0</v>
      </c>
      <c r="L39" s="39">
        <f t="shared" si="9"/>
        <v>0</v>
      </c>
      <c r="M39" s="39">
        <f t="shared" si="9"/>
        <v>162640134.35478258</v>
      </c>
      <c r="N39" s="39">
        <f t="shared" si="9"/>
        <v>0</v>
      </c>
      <c r="O39" s="39">
        <f t="shared" si="9"/>
        <v>0</v>
      </c>
      <c r="P39" s="39">
        <f t="shared" si="9"/>
        <v>0</v>
      </c>
      <c r="Q39" s="39">
        <f t="shared" si="9"/>
        <v>2849889963.2933288</v>
      </c>
      <c r="R39" s="39">
        <f t="shared" si="9"/>
        <v>367504565.11034262</v>
      </c>
      <c r="S39" s="39">
        <f t="shared" si="9"/>
        <v>872881936.46540892</v>
      </c>
      <c r="T39" s="39">
        <f t="shared" si="9"/>
        <v>402679347.10778183</v>
      </c>
      <c r="U39" s="39">
        <f t="shared" si="9"/>
        <v>41287384.615384609</v>
      </c>
      <c r="V39" s="39">
        <f t="shared" si="9"/>
        <v>238829290.47181225</v>
      </c>
      <c r="W39" s="39">
        <f t="shared" si="9"/>
        <v>179889163.76301503</v>
      </c>
      <c r="X39" s="39">
        <f t="shared" si="9"/>
        <v>0</v>
      </c>
      <c r="Y39" s="39">
        <f t="shared" si="9"/>
        <v>60210773.162901096</v>
      </c>
      <c r="Z39" s="39">
        <f t="shared" si="9"/>
        <v>0</v>
      </c>
      <c r="AA39" s="39">
        <f t="shared" si="9"/>
        <v>0</v>
      </c>
      <c r="AB39" s="39">
        <f t="shared" si="9"/>
        <v>0</v>
      </c>
      <c r="AC39" s="39">
        <f t="shared" si="9"/>
        <v>443853685.90699327</v>
      </c>
      <c r="AD39" s="39">
        <f t="shared" si="9"/>
        <v>0</v>
      </c>
      <c r="AE39" s="39">
        <f t="shared" si="9"/>
        <v>0</v>
      </c>
      <c r="AF39" s="39">
        <f t="shared" si="9"/>
        <v>149813918.0182808</v>
      </c>
      <c r="AG39" s="39">
        <f t="shared" si="9"/>
        <v>0</v>
      </c>
      <c r="AH39" s="39">
        <f t="shared" si="9"/>
        <v>10765174655.245539</v>
      </c>
    </row>
    <row r="40" spans="1:34">
      <c r="B40" s="36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CUADRO12_2012</vt:lpstr>
      <vt:lpstr>CUADRO12_2013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2013-07-19T14:02:44Z</dcterms:created>
  <dcterms:modified xsi:type="dcterms:W3CDTF">2014-06-05T03:10:47Z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